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9180" windowHeight="4500" activeTab="1"/>
  </bookViews>
  <sheets>
    <sheet name="INGRESOS 2010" sheetId="22" r:id="rId1"/>
    <sheet name="GASTOS 2010" sheetId="23" r:id="rId2"/>
  </sheets>
  <calcPr calcId="125725"/>
</workbook>
</file>

<file path=xl/calcChain.xml><?xml version="1.0" encoding="utf-8"?>
<calcChain xmlns="http://schemas.openxmlformats.org/spreadsheetml/2006/main">
  <c r="B18" i="22"/>
  <c r="E12"/>
  <c r="E15"/>
  <c r="F15"/>
  <c r="H15"/>
  <c r="I15"/>
  <c r="G18"/>
  <c r="E19"/>
  <c r="H19"/>
  <c r="I19"/>
  <c r="E20"/>
  <c r="H20"/>
  <c r="I20"/>
  <c r="E21"/>
  <c r="H21"/>
  <c r="I21"/>
  <c r="E22"/>
  <c r="F22"/>
  <c r="F18" s="1"/>
  <c r="H22"/>
  <c r="I22"/>
  <c r="E23"/>
  <c r="H23"/>
  <c r="I23"/>
  <c r="E24"/>
  <c r="H24"/>
  <c r="I24"/>
  <c r="B27"/>
  <c r="G27"/>
  <c r="E29"/>
  <c r="E27" s="1"/>
  <c r="F29"/>
  <c r="F27" s="1"/>
  <c r="H29"/>
  <c r="H27" s="1"/>
  <c r="I27" s="1"/>
  <c r="E31"/>
  <c r="H31"/>
  <c r="B33"/>
  <c r="C33"/>
  <c r="D33"/>
  <c r="G33"/>
  <c r="L61" i="23"/>
  <c r="J61"/>
  <c r="H61"/>
  <c r="G61"/>
  <c r="C61"/>
  <c r="M60"/>
  <c r="I60"/>
  <c r="N60" s="1"/>
  <c r="M59"/>
  <c r="I59"/>
  <c r="N59" s="1"/>
  <c r="M58"/>
  <c r="I58"/>
  <c r="N58" s="1"/>
  <c r="M57"/>
  <c r="I57"/>
  <c r="N57" s="1"/>
  <c r="M56"/>
  <c r="I56"/>
  <c r="N56" s="1"/>
  <c r="M55"/>
  <c r="I55"/>
  <c r="N55" s="1"/>
  <c r="M54"/>
  <c r="E54"/>
  <c r="I54" s="1"/>
  <c r="M53"/>
  <c r="I53"/>
  <c r="N53" s="1"/>
  <c r="M52"/>
  <c r="I52"/>
  <c r="N52" s="1"/>
  <c r="M51"/>
  <c r="I51"/>
  <c r="N51" s="1"/>
  <c r="M50"/>
  <c r="I50"/>
  <c r="N50" s="1"/>
  <c r="M49"/>
  <c r="I49"/>
  <c r="N49" s="1"/>
  <c r="M48"/>
  <c r="I48"/>
  <c r="N48" s="1"/>
  <c r="M47"/>
  <c r="I47"/>
  <c r="N47" s="1"/>
  <c r="M46"/>
  <c r="I46"/>
  <c r="N46" s="1"/>
  <c r="M45"/>
  <c r="D45"/>
  <c r="D61" s="1"/>
  <c r="M44"/>
  <c r="I44"/>
  <c r="N44" s="1"/>
  <c r="M43"/>
  <c r="I43"/>
  <c r="N43" s="1"/>
  <c r="M42"/>
  <c r="I42"/>
  <c r="N42" s="1"/>
  <c r="M41"/>
  <c r="I41"/>
  <c r="N41" s="1"/>
  <c r="M40"/>
  <c r="I40"/>
  <c r="N40" s="1"/>
  <c r="M39"/>
  <c r="I39"/>
  <c r="N39" s="1"/>
  <c r="M38"/>
  <c r="I38"/>
  <c r="N38" s="1"/>
  <c r="M37"/>
  <c r="I37"/>
  <c r="N37" s="1"/>
  <c r="M36"/>
  <c r="M61" s="1"/>
  <c r="I36"/>
  <c r="N36" s="1"/>
  <c r="L34"/>
  <c r="L62" s="1"/>
  <c r="J34"/>
  <c r="J62" s="1"/>
  <c r="H34"/>
  <c r="H62" s="1"/>
  <c r="G34"/>
  <c r="G62" s="1"/>
  <c r="C34"/>
  <c r="C62" s="1"/>
  <c r="M33"/>
  <c r="I33"/>
  <c r="N33" s="1"/>
  <c r="M32"/>
  <c r="I32"/>
  <c r="N32" s="1"/>
  <c r="M31"/>
  <c r="I31"/>
  <c r="N31" s="1"/>
  <c r="M30"/>
  <c r="I30"/>
  <c r="N30" s="1"/>
  <c r="M29"/>
  <c r="I29"/>
  <c r="N29" s="1"/>
  <c r="M28"/>
  <c r="I28"/>
  <c r="N28" s="1"/>
  <c r="M27"/>
  <c r="I27"/>
  <c r="N27" s="1"/>
  <c r="M26"/>
  <c r="I26"/>
  <c r="N26" s="1"/>
  <c r="M25"/>
  <c r="I25"/>
  <c r="N25" s="1"/>
  <c r="M24"/>
  <c r="I24"/>
  <c r="N24" s="1"/>
  <c r="M23"/>
  <c r="I23"/>
  <c r="N23" s="1"/>
  <c r="M22"/>
  <c r="D22"/>
  <c r="I22" s="1"/>
  <c r="M21"/>
  <c r="I21"/>
  <c r="N21" s="1"/>
  <c r="M20"/>
  <c r="I20"/>
  <c r="N20" s="1"/>
  <c r="M19"/>
  <c r="I19"/>
  <c r="N19" s="1"/>
  <c r="M18"/>
  <c r="I18"/>
  <c r="N18" s="1"/>
  <c r="M17"/>
  <c r="I17"/>
  <c r="N17" s="1"/>
  <c r="M16"/>
  <c r="I16"/>
  <c r="N16" s="1"/>
  <c r="M15"/>
  <c r="I15"/>
  <c r="N15" s="1"/>
  <c r="M14"/>
  <c r="I14"/>
  <c r="N14" s="1"/>
  <c r="M13"/>
  <c r="I13"/>
  <c r="N13" s="1"/>
  <c r="M12"/>
  <c r="I12"/>
  <c r="N12" s="1"/>
  <c r="M11"/>
  <c r="I11"/>
  <c r="N11" s="1"/>
  <c r="M10"/>
  <c r="M34" s="1"/>
  <c r="E10"/>
  <c r="E34" s="1"/>
  <c r="O11" l="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K36"/>
  <c r="O37"/>
  <c r="K38"/>
  <c r="O38"/>
  <c r="O39"/>
  <c r="K40"/>
  <c r="O40"/>
  <c r="O41"/>
  <c r="K42"/>
  <c r="O42"/>
  <c r="O43"/>
  <c r="K44"/>
  <c r="O44"/>
  <c r="O46"/>
  <c r="K47"/>
  <c r="O47"/>
  <c r="O48"/>
  <c r="K49"/>
  <c r="O49"/>
  <c r="O50"/>
  <c r="K51"/>
  <c r="O51"/>
  <c r="O52"/>
  <c r="K53"/>
  <c r="O53"/>
  <c r="O54"/>
  <c r="O55"/>
  <c r="K56"/>
  <c r="O56"/>
  <c r="O57"/>
  <c r="K58"/>
  <c r="O58"/>
  <c r="O59"/>
  <c r="K60"/>
  <c r="O60"/>
  <c r="H18" i="22"/>
  <c r="E18"/>
  <c r="I18"/>
  <c r="H33"/>
  <c r="F33"/>
  <c r="E33"/>
  <c r="M62" i="23"/>
  <c r="N54"/>
  <c r="K54"/>
  <c r="N22"/>
  <c r="K22"/>
  <c r="I10"/>
  <c r="O10"/>
  <c r="K11"/>
  <c r="K13"/>
  <c r="K15"/>
  <c r="K17"/>
  <c r="K19"/>
  <c r="K21"/>
  <c r="K24"/>
  <c r="K26"/>
  <c r="K28"/>
  <c r="K30"/>
  <c r="K32"/>
  <c r="D34"/>
  <c r="D62" s="1"/>
  <c r="E61"/>
  <c r="E62" s="1"/>
  <c r="K12"/>
  <c r="K14"/>
  <c r="K16"/>
  <c r="K18"/>
  <c r="K20"/>
  <c r="K23"/>
  <c r="K25"/>
  <c r="K27"/>
  <c r="K29"/>
  <c r="K31"/>
  <c r="K33"/>
  <c r="O36"/>
  <c r="K37"/>
  <c r="K39"/>
  <c r="K41"/>
  <c r="K43"/>
  <c r="I45"/>
  <c r="K46"/>
  <c r="K48"/>
  <c r="K50"/>
  <c r="K52"/>
  <c r="K55"/>
  <c r="K57"/>
  <c r="K59"/>
  <c r="N45" l="1"/>
  <c r="N61" s="1"/>
  <c r="K45"/>
  <c r="K61" s="1"/>
  <c r="N10"/>
  <c r="N34" s="1"/>
  <c r="N62" s="1"/>
  <c r="K10"/>
  <c r="K34" s="1"/>
  <c r="I34"/>
  <c r="O45"/>
  <c r="I61"/>
  <c r="O61" s="1"/>
  <c r="I62" l="1"/>
  <c r="O34"/>
  <c r="K62"/>
  <c r="J63" l="1"/>
  <c r="O62"/>
</calcChain>
</file>

<file path=xl/sharedStrings.xml><?xml version="1.0" encoding="utf-8"?>
<sst xmlns="http://schemas.openxmlformats.org/spreadsheetml/2006/main" count="196" uniqueCount="177">
  <si>
    <t>PERÍODO DE RENDICIÓN:</t>
  </si>
  <si>
    <t>HOJA__1__DE__1__</t>
  </si>
  <si>
    <t>INICIAL</t>
  </si>
  <si>
    <t>REDUCCIONES</t>
  </si>
  <si>
    <t>ADICIONES</t>
  </si>
  <si>
    <t>NIT:890.201.705-6</t>
  </si>
  <si>
    <t>ENTIDAD: CONTRALORIA GENERAL DE SANTANDER</t>
  </si>
  <si>
    <t>PRESUPUESTO</t>
  </si>
  <si>
    <t xml:space="preserve">M O D I F I C A C I O N E S  </t>
  </si>
  <si>
    <t>RECAUDOS</t>
  </si>
  <si>
    <t>SALDO POR RECAUDAR</t>
  </si>
  <si>
    <t xml:space="preserve">D E S C R I P C I Ó N </t>
  </si>
  <si>
    <t>DEFINITIVO</t>
  </si>
  <si>
    <t>6 = 4 - 5</t>
  </si>
  <si>
    <t>1. RECURSOS DE LA NACIÓN</t>
  </si>
  <si>
    <t>2. RECURSOS DEL DEPARTAMENTO O MUNICIPIO</t>
  </si>
  <si>
    <t>3. DEMÁS ENTIDADES SUJETAS DE CONTROL</t>
  </si>
  <si>
    <t>TOTAL INGRESOS</t>
  </si>
  <si>
    <t>%</t>
  </si>
  <si>
    <t xml:space="preserve">PESOS </t>
  </si>
  <si>
    <t xml:space="preserve">4 = 1 + 2 -3   </t>
  </si>
  <si>
    <t>UNIDADES TECNOLOGICAS DE SANTANDER</t>
  </si>
  <si>
    <t>IDESAN</t>
  </si>
  <si>
    <t>AREA METROPOLITANA</t>
  </si>
  <si>
    <t>INDERSANTANDER</t>
  </si>
  <si>
    <t>UNIVERSIDAD DE LA PAZ</t>
  </si>
  <si>
    <t>LOTERIA DE SANTANDER</t>
  </si>
  <si>
    <t>TOTAL</t>
  </si>
  <si>
    <t>MES DE</t>
  </si>
  <si>
    <t>NOMBRE DEL REPRESENTANTE LEGAL:  JAIME LOPEZ REYES</t>
  </si>
  <si>
    <t xml:space="preserve">IDENTIFICACION </t>
  </si>
  <si>
    <t>APROPIACION</t>
  </si>
  <si>
    <t>MODIFICACIONES</t>
  </si>
  <si>
    <t>SALDO DE</t>
  </si>
  <si>
    <t>EJECUTADO</t>
  </si>
  <si>
    <t>PRESUPUESTAL</t>
  </si>
  <si>
    <t>DESCRIPCION</t>
  </si>
  <si>
    <t>TRASLADOS</t>
  </si>
  <si>
    <t>APLAZAMIENTOS</t>
  </si>
  <si>
    <t>DEFINITIVA</t>
  </si>
  <si>
    <t>COMPROMISOS</t>
  </si>
  <si>
    <t>MES</t>
  </si>
  <si>
    <t>X EJECUTAR</t>
  </si>
  <si>
    <t>CREDITOS  2</t>
  </si>
  <si>
    <t>CONTRACREDITOS 3</t>
  </si>
  <si>
    <t>7=1-2-5+6</t>
  </si>
  <si>
    <t>8</t>
  </si>
  <si>
    <t>9=7-8</t>
  </si>
  <si>
    <t>10</t>
  </si>
  <si>
    <t>11</t>
  </si>
  <si>
    <t>12=7-11</t>
  </si>
  <si>
    <t>03</t>
  </si>
  <si>
    <t>PRESUPUESTO DE GASTOS</t>
  </si>
  <si>
    <t>0320</t>
  </si>
  <si>
    <t>GASTOS DE PERSONAL APROBADOS</t>
  </si>
  <si>
    <t>032003</t>
  </si>
  <si>
    <t>SERVICIOS PERSONALES</t>
  </si>
  <si>
    <t>032001</t>
  </si>
  <si>
    <t>SUELDOS</t>
  </si>
  <si>
    <t>03200301</t>
  </si>
  <si>
    <t>GASTOS DE REPRESENTACION</t>
  </si>
  <si>
    <t>03200302</t>
  </si>
  <si>
    <t>PRIMA VACACIONAL</t>
  </si>
  <si>
    <t>03200303</t>
  </si>
  <si>
    <t>PRIMA DE SERVICIOS</t>
  </si>
  <si>
    <t>03200304</t>
  </si>
  <si>
    <t>PRIMA DE NAVIDAD</t>
  </si>
  <si>
    <t>03200305</t>
  </si>
  <si>
    <t>AUXILIO DE TRANSPORTE</t>
  </si>
  <si>
    <t>03200306</t>
  </si>
  <si>
    <t>INTERESES A LAS CESANTIAS</t>
  </si>
  <si>
    <t>03200501</t>
  </si>
  <si>
    <t>COMPENSACION POR  VACACIONES</t>
  </si>
  <si>
    <t>032008</t>
  </si>
  <si>
    <t>HONORARIOS</t>
  </si>
  <si>
    <t>032010</t>
  </si>
  <si>
    <t>REMUNERACION SERV. TECNICOS</t>
  </si>
  <si>
    <t>03201401</t>
  </si>
  <si>
    <t>SALUD SECTOR PRIVADO</t>
  </si>
  <si>
    <t>03201402</t>
  </si>
  <si>
    <t>PENSION SECTOR PRIVADO</t>
  </si>
  <si>
    <t>03201403</t>
  </si>
  <si>
    <t>CAJA COMPENSACION FAMILIAR</t>
  </si>
  <si>
    <t>PENSION SECTOR PUBLICO</t>
  </si>
  <si>
    <t>CESANTIAS SECTOR PUBLICO</t>
  </si>
  <si>
    <t>RIESGOS PROFESIONALES</t>
  </si>
  <si>
    <t>032016</t>
  </si>
  <si>
    <t>I.C.B.F.</t>
  </si>
  <si>
    <t>032017</t>
  </si>
  <si>
    <t>SENA</t>
  </si>
  <si>
    <t>032018</t>
  </si>
  <si>
    <t>ESAP</t>
  </si>
  <si>
    <t>032019</t>
  </si>
  <si>
    <t>ESCUELAS INDUSTRIALES</t>
  </si>
  <si>
    <t>SUBTOTAL</t>
  </si>
  <si>
    <t>0321</t>
  </si>
  <si>
    <t>GASTOS GENERALES APROBADOS</t>
  </si>
  <si>
    <t>032103</t>
  </si>
  <si>
    <t>COMPRA DE EQUIPO</t>
  </si>
  <si>
    <t>032106</t>
  </si>
  <si>
    <t>MATERIALES Y SUMINISTROS</t>
  </si>
  <si>
    <t>032107</t>
  </si>
  <si>
    <t>MANTENIMIENTO</t>
  </si>
  <si>
    <t>032108</t>
  </si>
  <si>
    <t>COMUNICACIONES Y TRANSPORTE</t>
  </si>
  <si>
    <t>032109</t>
  </si>
  <si>
    <t>IMPRESOS Y PUBLICACIONES</t>
  </si>
  <si>
    <t>032110</t>
  </si>
  <si>
    <t>SERVICIOS PUBLICOS</t>
  </si>
  <si>
    <t>032111</t>
  </si>
  <si>
    <t>SEGUROS</t>
  </si>
  <si>
    <t>032112</t>
  </si>
  <si>
    <t>ARRENDAMIENTOS</t>
  </si>
  <si>
    <t>032113</t>
  </si>
  <si>
    <t>VIATICOS Y GASTOS DE VIAJE</t>
  </si>
  <si>
    <t>032119</t>
  </si>
  <si>
    <t>GASTOS IMPREVISTOS</t>
  </si>
  <si>
    <t>03212301</t>
  </si>
  <si>
    <t>BIENESTAR SOCIAL</t>
  </si>
  <si>
    <t>03212302</t>
  </si>
  <si>
    <t>CAPACITACION</t>
  </si>
  <si>
    <t>032124</t>
  </si>
  <si>
    <t>GASTOS FINANCIEROS</t>
  </si>
  <si>
    <t>03219001</t>
  </si>
  <si>
    <t>COMBUSTIBLES Y LUBRICANTES</t>
  </si>
  <si>
    <t>03219002</t>
  </si>
  <si>
    <t>ELEMENTOS DE CAFETERIA Y ASEO</t>
  </si>
  <si>
    <t>03219101</t>
  </si>
  <si>
    <t>SALUD OCUPACIONAL</t>
  </si>
  <si>
    <t>03219102</t>
  </si>
  <si>
    <t>CERTIFICACIONES ISO-9000</t>
  </si>
  <si>
    <t>032199</t>
  </si>
  <si>
    <t>PASIVOS VIGENCIAS ANTERIORES</t>
  </si>
  <si>
    <t>032601</t>
  </si>
  <si>
    <t>TOTAL CONTRALORIA DEPARTAMENTAL</t>
  </si>
  <si>
    <t>Proyectó:</t>
  </si>
  <si>
    <t>NESTOR JESUS DIAZ CASTRILLON</t>
  </si>
  <si>
    <t>Proyectó: NESTOR JESUS DIAZ CASTRILLON</t>
  </si>
  <si>
    <t>4.  FONDOS ESPECIALES</t>
  </si>
  <si>
    <t xml:space="preserve">FONDO DE BIENESTAR SOCIAL DE LOS EMPLEADOS </t>
  </si>
  <si>
    <t>BLICOS DE LA CONTRALORIA DE SANTANDER</t>
  </si>
  <si>
    <t>03200307</t>
  </si>
  <si>
    <t>BONIFICACION POR RECREACION</t>
  </si>
  <si>
    <t>03201404</t>
  </si>
  <si>
    <t>03202302</t>
  </si>
  <si>
    <t>03202303</t>
  </si>
  <si>
    <t>0321230301</t>
  </si>
  <si>
    <t>FBS-IMPUESTO PREDIAL</t>
  </si>
  <si>
    <t>0321230302</t>
  </si>
  <si>
    <t>FBS-SERV. PUBLICOS SEDE SOCIAL</t>
  </si>
  <si>
    <t>0321230303</t>
  </si>
  <si>
    <t>FBS-FIESTA NAVIDAD HIJOS</t>
  </si>
  <si>
    <t>0321230304</t>
  </si>
  <si>
    <t>FBS-FOMENTO A RECREACION Y DEP.</t>
  </si>
  <si>
    <t>0321230305</t>
  </si>
  <si>
    <t>FBS-MANTENIMIENTO SEDE SOCIAL</t>
  </si>
  <si>
    <t>032125</t>
  </si>
  <si>
    <t>DOTACION PERSONAL</t>
  </si>
  <si>
    <t>SENTENCIAS Y CONCILIACIONES</t>
  </si>
  <si>
    <t>03200308</t>
  </si>
  <si>
    <t>PRIMA DE ANTIGÜEDAD</t>
  </si>
  <si>
    <t>03200309</t>
  </si>
  <si>
    <t>03200310</t>
  </si>
  <si>
    <t>SUBSIDIO DE ALIMENTACION</t>
  </si>
  <si>
    <t>BONIFICACION X SERVICIOS PRESTADOS</t>
  </si>
  <si>
    <t>DE    01/01/2010                                                              A 30/06/2010</t>
  </si>
  <si>
    <t>JUNIO</t>
  </si>
  <si>
    <t>RECURSOS DEL BALANCE</t>
  </si>
  <si>
    <t>EJECUCION PRESUPUESTAL DE INGRESOS DE 2010</t>
  </si>
  <si>
    <t>CONTRALORÍA GENERAL DE SANTANDER</t>
  </si>
  <si>
    <t>Version 2</t>
  </si>
  <si>
    <t>FECHA:</t>
  </si>
  <si>
    <t>EJECUCION PRESUPUESTAL DE GASTOS JUNIO DE 2010</t>
  </si>
  <si>
    <r>
      <t xml:space="preserve">CÓDIGO:  </t>
    </r>
    <r>
      <rPr>
        <sz val="12"/>
        <color rgb="FF000000"/>
        <rFont val="Arial"/>
        <family val="2"/>
      </rPr>
      <t>SF-PS-02</t>
    </r>
  </si>
  <si>
    <r>
      <t>CODIGO TR:</t>
    </r>
    <r>
      <rPr>
        <sz val="12"/>
        <color indexed="8"/>
        <rFont val="Arial"/>
        <family val="2"/>
      </rPr>
      <t xml:space="preserve"> 25.</t>
    </r>
  </si>
  <si>
    <t>CÓDIGO:  SF-PS-01</t>
  </si>
  <si>
    <r>
      <t>CODIGO TR:</t>
    </r>
    <r>
      <rPr>
        <sz val="10"/>
        <color indexed="8"/>
        <rFont val="Arial"/>
        <family val="2"/>
      </rPr>
      <t xml:space="preserve">  25.</t>
    </r>
  </si>
</sst>
</file>

<file path=xl/styles.xml><?xml version="1.0" encoding="utf-8"?>
<styleSheet xmlns="http://schemas.openxmlformats.org/spreadsheetml/2006/main">
  <numFmts count="4">
    <numFmt numFmtId="164" formatCode="_-* #,##0.00_-;\-* #,##0.00_-;_-* &quot;-&quot;??_-;_-@_-"/>
    <numFmt numFmtId="165" formatCode="_ [$€-2]\ * #,##0.00_ ;_ [$€-2]\ * \-#,##0.00_ ;_ [$€-2]\ * &quot;-&quot;??_ "/>
    <numFmt numFmtId="166" formatCode="_-* #,##0_-;\-* #,##0_-;_-* &quot;-&quot;??_-;_-@_-"/>
    <numFmt numFmtId="167" formatCode="#,##0;[Red]#,##0"/>
  </numFmts>
  <fonts count="28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 Narrow"/>
      <family val="2"/>
    </font>
    <font>
      <b/>
      <u/>
      <sz val="9"/>
      <color indexed="8"/>
      <name val="Arial"/>
      <family val="2"/>
    </font>
    <font>
      <sz val="12"/>
      <color indexed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dotted">
        <color indexed="8"/>
      </top>
      <bottom/>
      <diagonal/>
    </border>
    <border>
      <left style="medium">
        <color indexed="64"/>
      </left>
      <right style="medium">
        <color indexed="64"/>
      </right>
      <top style="dotted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8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2"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/>
    <xf numFmtId="0" fontId="5" fillId="0" borderId="0" xfId="0" applyFont="1" applyBorder="1" applyAlignment="1">
      <alignment horizontal="left"/>
    </xf>
    <xf numFmtId="0" fontId="3" fillId="0" borderId="0" xfId="0" applyFont="1" applyBorder="1"/>
    <xf numFmtId="0" fontId="8" fillId="0" borderId="0" xfId="0" applyNumberFormat="1" applyFont="1" applyAlignment="1"/>
    <xf numFmtId="0" fontId="8" fillId="0" borderId="2" xfId="0" applyNumberFormat="1" applyFont="1" applyBorder="1" applyAlignment="1"/>
    <xf numFmtId="10" fontId="8" fillId="0" borderId="3" xfId="0" applyNumberFormat="1" applyFont="1" applyBorder="1" applyAlignment="1"/>
    <xf numFmtId="0" fontId="13" fillId="0" borderId="0" xfId="0" applyNumberFormat="1" applyFont="1" applyAlignment="1"/>
    <xf numFmtId="10" fontId="8" fillId="0" borderId="0" xfId="0" applyNumberFormat="1" applyFont="1" applyAlignment="1"/>
    <xf numFmtId="0" fontId="8" fillId="0" borderId="0" xfId="0" applyNumberFormat="1" applyFont="1" applyBorder="1" applyAlignment="1"/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0" fillId="3" borderId="6" xfId="0" applyNumberFormat="1" applyFont="1" applyFill="1" applyBorder="1" applyAlignment="1">
      <alignment horizontal="centerContinuous"/>
    </xf>
    <xf numFmtId="0" fontId="10" fillId="3" borderId="7" xfId="0" applyNumberFormat="1" applyFont="1" applyFill="1" applyBorder="1" applyAlignment="1">
      <alignment horizontal="centerContinuous"/>
    </xf>
    <xf numFmtId="0" fontId="10" fillId="3" borderId="2" xfId="0" applyNumberFormat="1" applyFont="1" applyFill="1" applyBorder="1" applyAlignment="1">
      <alignment horizontal="center"/>
    </xf>
    <xf numFmtId="0" fontId="7" fillId="3" borderId="8" xfId="0" applyNumberFormat="1" applyFont="1" applyFill="1" applyBorder="1" applyAlignment="1">
      <alignment horizontal="center"/>
    </xf>
    <xf numFmtId="0" fontId="10" fillId="3" borderId="8" xfId="0" applyNumberFormat="1" applyFont="1" applyFill="1" applyBorder="1" applyAlignment="1">
      <alignment horizontal="center"/>
    </xf>
    <xf numFmtId="0" fontId="9" fillId="3" borderId="6" xfId="0" applyNumberFormat="1" applyFont="1" applyFill="1" applyBorder="1" applyAlignment="1">
      <alignment horizontal="centerContinuous"/>
    </xf>
    <xf numFmtId="0" fontId="9" fillId="3" borderId="6" xfId="0" applyNumberFormat="1" applyFont="1" applyFill="1" applyBorder="1" applyAlignment="1">
      <alignment horizontal="center"/>
    </xf>
    <xf numFmtId="0" fontId="11" fillId="3" borderId="4" xfId="0" applyNumberFormat="1" applyFont="1" applyFill="1" applyBorder="1" applyAlignment="1">
      <alignment horizontal="center"/>
    </xf>
    <xf numFmtId="0" fontId="10" fillId="3" borderId="4" xfId="0" applyNumberFormat="1" applyFont="1" applyFill="1" applyBorder="1" applyAlignment="1">
      <alignment horizontal="center"/>
    </xf>
    <xf numFmtId="0" fontId="7" fillId="3" borderId="5" xfId="0" applyNumberFormat="1" applyFont="1" applyFill="1" applyBorder="1" applyAlignment="1"/>
    <xf numFmtId="0" fontId="10" fillId="3" borderId="5" xfId="0" applyNumberFormat="1" applyFont="1" applyFill="1" applyBorder="1" applyAlignment="1">
      <alignment horizontal="center"/>
    </xf>
    <xf numFmtId="0" fontId="10" fillId="0" borderId="6" xfId="0" applyNumberFormat="1" applyFont="1" applyBorder="1" applyAlignment="1"/>
    <xf numFmtId="3" fontId="8" fillId="0" borderId="6" xfId="0" applyNumberFormat="1" applyFont="1" applyBorder="1" applyAlignment="1">
      <alignment horizontal="right"/>
    </xf>
    <xf numFmtId="0" fontId="8" fillId="0" borderId="6" xfId="0" applyNumberFormat="1" applyFont="1" applyBorder="1" applyAlignment="1">
      <alignment horizontal="right"/>
    </xf>
    <xf numFmtId="0" fontId="7" fillId="0" borderId="9" xfId="0" applyNumberFormat="1" applyFont="1" applyBorder="1" applyAlignment="1">
      <alignment horizontal="left"/>
    </xf>
    <xf numFmtId="0" fontId="10" fillId="0" borderId="9" xfId="0" applyNumberFormat="1" applyFont="1" applyBorder="1" applyAlignment="1"/>
    <xf numFmtId="3" fontId="8" fillId="0" borderId="9" xfId="0" applyNumberFormat="1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  <xf numFmtId="0" fontId="7" fillId="0" borderId="9" xfId="0" applyNumberFormat="1" applyFont="1" applyBorder="1" applyAlignment="1"/>
    <xf numFmtId="0" fontId="8" fillId="0" borderId="9" xfId="0" applyNumberFormat="1" applyFont="1" applyBorder="1" applyAlignment="1">
      <alignment horizontal="left"/>
    </xf>
    <xf numFmtId="0" fontId="8" fillId="0" borderId="9" xfId="0" applyNumberFormat="1" applyFont="1" applyBorder="1" applyAlignment="1"/>
    <xf numFmtId="0" fontId="8" fillId="0" borderId="9" xfId="0" quotePrefix="1" applyNumberFormat="1" applyFont="1" applyBorder="1" applyAlignment="1">
      <alignment horizontal="left"/>
    </xf>
    <xf numFmtId="3" fontId="8" fillId="0" borderId="10" xfId="0" applyNumberFormat="1" applyFont="1" applyBorder="1" applyAlignment="1">
      <alignment horizontal="right"/>
    </xf>
    <xf numFmtId="0" fontId="12" fillId="4" borderId="6" xfId="0" applyNumberFormat="1" applyFont="1" applyFill="1" applyBorder="1" applyAlignment="1">
      <alignment horizontal="left"/>
    </xf>
    <xf numFmtId="0" fontId="12" fillId="4" borderId="6" xfId="0" applyNumberFormat="1" applyFont="1" applyFill="1" applyBorder="1" applyAlignment="1">
      <alignment horizontal="center"/>
    </xf>
    <xf numFmtId="3" fontId="12" fillId="4" borderId="6" xfId="0" applyNumberFormat="1" applyFont="1" applyFill="1" applyBorder="1" applyAlignment="1">
      <alignment horizontal="right"/>
    </xf>
    <xf numFmtId="10" fontId="12" fillId="4" borderId="11" xfId="0" applyNumberFormat="1" applyFont="1" applyFill="1" applyBorder="1" applyAlignment="1"/>
    <xf numFmtId="3" fontId="12" fillId="4" borderId="11" xfId="0" applyNumberFormat="1" applyFont="1" applyFill="1" applyBorder="1" applyAlignment="1">
      <alignment horizontal="right"/>
    </xf>
    <xf numFmtId="0" fontId="7" fillId="0" borderId="6" xfId="0" applyNumberFormat="1" applyFont="1" applyBorder="1" applyAlignment="1">
      <alignment horizontal="left"/>
    </xf>
    <xf numFmtId="0" fontId="8" fillId="0" borderId="2" xfId="0" applyNumberFormat="1" applyFont="1" applyBorder="1" applyAlignment="1">
      <alignment horizontal="right"/>
    </xf>
    <xf numFmtId="0" fontId="8" fillId="4" borderId="6" xfId="0" applyNumberFormat="1" applyFont="1" applyFill="1" applyBorder="1" applyAlignment="1">
      <alignment horizontal="left"/>
    </xf>
    <xf numFmtId="0" fontId="7" fillId="4" borderId="6" xfId="0" applyNumberFormat="1" applyFont="1" applyFill="1" applyBorder="1" applyAlignment="1">
      <alignment horizontal="center"/>
    </xf>
    <xf numFmtId="3" fontId="7" fillId="4" borderId="6" xfId="0" applyNumberFormat="1" applyFont="1" applyFill="1" applyBorder="1" applyAlignment="1">
      <alignment horizontal="right"/>
    </xf>
    <xf numFmtId="3" fontId="10" fillId="4" borderId="6" xfId="0" applyNumberFormat="1" applyFont="1" applyFill="1" applyBorder="1" applyAlignment="1">
      <alignment horizontal="right"/>
    </xf>
    <xf numFmtId="10" fontId="7" fillId="4" borderId="11" xfId="0" applyNumberFormat="1" applyFont="1" applyFill="1" applyBorder="1" applyAlignment="1"/>
    <xf numFmtId="3" fontId="7" fillId="4" borderId="11" xfId="0" applyNumberFormat="1" applyFont="1" applyFill="1" applyBorder="1" applyAlignment="1">
      <alignment horizontal="right"/>
    </xf>
    <xf numFmtId="0" fontId="7" fillId="4" borderId="12" xfId="0" applyNumberFormat="1" applyFont="1" applyFill="1" applyBorder="1" applyAlignment="1"/>
    <xf numFmtId="0" fontId="7" fillId="4" borderId="13" xfId="0" applyNumberFormat="1" applyFont="1" applyFill="1" applyBorder="1" applyAlignment="1"/>
    <xf numFmtId="3" fontId="7" fillId="4" borderId="13" xfId="0" applyNumberFormat="1" applyFont="1" applyFill="1" applyBorder="1" applyAlignment="1">
      <alignment horizontal="right"/>
    </xf>
    <xf numFmtId="0" fontId="8" fillId="0" borderId="7" xfId="0" applyNumberFormat="1" applyFont="1" applyBorder="1" applyAlignment="1"/>
    <xf numFmtId="0" fontId="15" fillId="0" borderId="0" xfId="0" applyNumberFormat="1" applyFont="1" applyAlignment="1"/>
    <xf numFmtId="3" fontId="8" fillId="0" borderId="14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/>
    </xf>
    <xf numFmtId="3" fontId="8" fillId="0" borderId="1" xfId="0" applyNumberFormat="1" applyFont="1" applyFill="1" applyBorder="1" applyAlignment="1">
      <alignment horizontal="right"/>
    </xf>
    <xf numFmtId="3" fontId="8" fillId="0" borderId="15" xfId="0" applyNumberFormat="1" applyFont="1" applyBorder="1" applyAlignment="1">
      <alignment horizontal="right"/>
    </xf>
    <xf numFmtId="0" fontId="16" fillId="0" borderId="0" xfId="0" applyNumberFormat="1" applyFont="1" applyAlignment="1"/>
    <xf numFmtId="10" fontId="8" fillId="0" borderId="0" xfId="0" applyNumberFormat="1" applyFont="1" applyBorder="1" applyAlignment="1"/>
    <xf numFmtId="0" fontId="5" fillId="5" borderId="16" xfId="0" applyFont="1" applyFill="1" applyBorder="1" applyAlignment="1">
      <alignment horizontal="center"/>
    </xf>
    <xf numFmtId="0" fontId="5" fillId="5" borderId="16" xfId="0" quotePrefix="1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 vertical="center" wrapText="1"/>
    </xf>
    <xf numFmtId="0" fontId="5" fillId="0" borderId="16" xfId="0" applyFont="1" applyBorder="1"/>
    <xf numFmtId="0" fontId="3" fillId="0" borderId="16" xfId="0" applyFont="1" applyBorder="1"/>
    <xf numFmtId="166" fontId="3" fillId="0" borderId="16" xfId="0" applyNumberFormat="1" applyFont="1" applyBorder="1"/>
    <xf numFmtId="2" fontId="3" fillId="0" borderId="16" xfId="0" applyNumberFormat="1" applyFont="1" applyBorder="1" applyAlignment="1">
      <alignment horizontal="center"/>
    </xf>
    <xf numFmtId="166" fontId="3" fillId="0" borderId="16" xfId="2" applyNumberFormat="1" applyFont="1" applyBorder="1"/>
    <xf numFmtId="3" fontId="3" fillId="0" borderId="16" xfId="0" applyNumberFormat="1" applyFont="1" applyBorder="1"/>
    <xf numFmtId="0" fontId="6" fillId="0" borderId="16" xfId="0" applyFont="1" applyBorder="1"/>
    <xf numFmtId="167" fontId="3" fillId="0" borderId="16" xfId="0" applyNumberFormat="1" applyFont="1" applyBorder="1"/>
    <xf numFmtId="0" fontId="4" fillId="0" borderId="16" xfId="0" applyFont="1" applyBorder="1"/>
    <xf numFmtId="0" fontId="3" fillId="0" borderId="16" xfId="0" applyFont="1" applyBorder="1" applyAlignment="1">
      <alignment horizontal="left"/>
    </xf>
    <xf numFmtId="166" fontId="3" fillId="0" borderId="16" xfId="2" applyNumberFormat="1" applyFont="1" applyBorder="1" applyAlignment="1">
      <alignment horizontal="right"/>
    </xf>
    <xf numFmtId="0" fontId="1" fillId="0" borderId="0" xfId="0" applyFont="1"/>
    <xf numFmtId="0" fontId="1" fillId="0" borderId="0" xfId="0" applyFont="1" applyBorder="1"/>
    <xf numFmtId="0" fontId="1" fillId="0" borderId="16" xfId="0" applyFont="1" applyBorder="1"/>
    <xf numFmtId="3" fontId="1" fillId="0" borderId="2" xfId="0" applyNumberFormat="1" applyFont="1" applyBorder="1"/>
    <xf numFmtId="3" fontId="1" fillId="0" borderId="4" xfId="0" applyNumberFormat="1" applyFont="1" applyBorder="1"/>
    <xf numFmtId="166" fontId="1" fillId="0" borderId="16" xfId="2" applyNumberFormat="1" applyFont="1" applyBorder="1"/>
    <xf numFmtId="3" fontId="1" fillId="0" borderId="16" xfId="0" applyNumberFormat="1" applyFont="1" applyBorder="1"/>
    <xf numFmtId="166" fontId="1" fillId="0" borderId="16" xfId="0" applyNumberFormat="1" applyFont="1" applyBorder="1"/>
    <xf numFmtId="167" fontId="1" fillId="0" borderId="16" xfId="0" applyNumberFormat="1" applyFont="1" applyBorder="1"/>
    <xf numFmtId="3" fontId="1" fillId="0" borderId="5" xfId="0" applyNumberFormat="1" applyFont="1" applyBorder="1"/>
    <xf numFmtId="166" fontId="1" fillId="0" borderId="0" xfId="0" applyNumberFormat="1" applyFont="1"/>
    <xf numFmtId="0" fontId="22" fillId="0" borderId="0" xfId="0" applyFont="1"/>
    <xf numFmtId="0" fontId="20" fillId="0" borderId="17" xfId="0" applyFont="1" applyBorder="1" applyAlignment="1">
      <alignment vertical="center"/>
    </xf>
    <xf numFmtId="0" fontId="21" fillId="0" borderId="17" xfId="0" applyFont="1" applyBorder="1" applyAlignment="1">
      <alignment vertical="center"/>
    </xf>
    <xf numFmtId="0" fontId="18" fillId="0" borderId="18" xfId="0" applyFont="1" applyBorder="1" applyAlignment="1"/>
    <xf numFmtId="0" fontId="22" fillId="0" borderId="19" xfId="0" applyFont="1" applyBorder="1"/>
    <xf numFmtId="0" fontId="22" fillId="0" borderId="19" xfId="0" applyFont="1" applyBorder="1" applyAlignment="1"/>
    <xf numFmtId="0" fontId="22" fillId="0" borderId="20" xfId="0" applyFont="1" applyBorder="1" applyAlignment="1"/>
    <xf numFmtId="0" fontId="18" fillId="0" borderId="21" xfId="0" applyFont="1" applyBorder="1" applyAlignment="1">
      <alignment horizontal="left"/>
    </xf>
    <xf numFmtId="0" fontId="22" fillId="0" borderId="22" xfId="0" applyFont="1" applyBorder="1"/>
    <xf numFmtId="0" fontId="22" fillId="0" borderId="22" xfId="0" applyFont="1" applyBorder="1" applyAlignment="1"/>
    <xf numFmtId="0" fontId="22" fillId="0" borderId="23" xfId="0" applyFont="1" applyBorder="1" applyAlignment="1"/>
    <xf numFmtId="0" fontId="18" fillId="0" borderId="18" xfId="0" applyFont="1" applyBorder="1" applyAlignment="1">
      <alignment horizontal="left"/>
    </xf>
    <xf numFmtId="0" fontId="18" fillId="0" borderId="19" xfId="0" applyFont="1" applyBorder="1" applyAlignment="1">
      <alignment horizontal="left"/>
    </xf>
    <xf numFmtId="0" fontId="18" fillId="0" borderId="20" xfId="0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10" fillId="0" borderId="8" xfId="0" applyNumberFormat="1" applyFont="1" applyBorder="1" applyAlignment="1">
      <alignment horizontal="left"/>
    </xf>
    <xf numFmtId="0" fontId="10" fillId="0" borderId="8" xfId="0" applyNumberFormat="1" applyFont="1" applyBorder="1" applyAlignment="1"/>
    <xf numFmtId="3" fontId="8" fillId="0" borderId="8" xfId="0" applyNumberFormat="1" applyFont="1" applyBorder="1" applyAlignment="1">
      <alignment horizontal="right"/>
    </xf>
    <xf numFmtId="0" fontId="8" fillId="0" borderId="8" xfId="0" applyNumberFormat="1" applyFont="1" applyBorder="1" applyAlignment="1">
      <alignment horizontal="right"/>
    </xf>
    <xf numFmtId="0" fontId="8" fillId="0" borderId="8" xfId="0" applyNumberFormat="1" applyFont="1" applyBorder="1" applyAlignment="1"/>
    <xf numFmtId="0" fontId="8" fillId="0" borderId="4" xfId="0" applyNumberFormat="1" applyFont="1" applyBorder="1" applyAlignment="1"/>
    <xf numFmtId="0" fontId="9" fillId="3" borderId="25" xfId="0" applyNumberFormat="1" applyFont="1" applyFill="1" applyBorder="1" applyAlignment="1"/>
    <xf numFmtId="0" fontId="7" fillId="3" borderId="26" xfId="0" applyNumberFormat="1" applyFont="1" applyFill="1" applyBorder="1" applyAlignment="1">
      <alignment horizontal="center"/>
    </xf>
    <xf numFmtId="0" fontId="10" fillId="3" borderId="26" xfId="0" applyNumberFormat="1" applyFont="1" applyFill="1" applyBorder="1" applyAlignment="1">
      <alignment horizontal="center"/>
    </xf>
    <xf numFmtId="0" fontId="10" fillId="3" borderId="26" xfId="0" applyNumberFormat="1" applyFont="1" applyFill="1" applyBorder="1" applyAlignment="1">
      <alignment horizontal="centerContinuous"/>
    </xf>
    <xf numFmtId="0" fontId="10" fillId="3" borderId="27" xfId="0" applyNumberFormat="1" applyFont="1" applyFill="1" applyBorder="1" applyAlignment="1">
      <alignment horizontal="centerContinuous"/>
    </xf>
    <xf numFmtId="0" fontId="9" fillId="3" borderId="28" xfId="0" applyNumberFormat="1" applyFont="1" applyFill="1" applyBorder="1" applyAlignment="1"/>
    <xf numFmtId="0" fontId="11" fillId="3" borderId="29" xfId="0" applyNumberFormat="1" applyFont="1" applyFill="1" applyBorder="1" applyAlignment="1"/>
    <xf numFmtId="0" fontId="7" fillId="3" borderId="30" xfId="0" applyNumberFormat="1" applyFont="1" applyFill="1" applyBorder="1" applyAlignment="1"/>
    <xf numFmtId="0" fontId="10" fillId="3" borderId="30" xfId="0" applyNumberFormat="1" applyFont="1" applyFill="1" applyBorder="1" applyAlignment="1">
      <alignment horizontal="center"/>
    </xf>
    <xf numFmtId="0" fontId="10" fillId="3" borderId="12" xfId="0" applyNumberFormat="1" applyFont="1" applyFill="1" applyBorder="1" applyAlignment="1">
      <alignment horizontal="center"/>
    </xf>
    <xf numFmtId="0" fontId="14" fillId="3" borderId="12" xfId="0" applyNumberFormat="1" applyFont="1" applyFill="1" applyBorder="1" applyAlignment="1">
      <alignment horizontal="center"/>
    </xf>
    <xf numFmtId="0" fontId="7" fillId="3" borderId="30" xfId="0" applyNumberFormat="1" applyFont="1" applyFill="1" applyBorder="1" applyAlignment="1">
      <alignment horizontal="center"/>
    </xf>
    <xf numFmtId="0" fontId="25" fillId="0" borderId="37" xfId="0" applyFont="1" applyBorder="1" applyAlignment="1">
      <alignment vertical="center"/>
    </xf>
    <xf numFmtId="0" fontId="26" fillId="0" borderId="38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9" fillId="0" borderId="16" xfId="0" applyFont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6" xfId="0" applyFont="1" applyBorder="1" applyAlignment="1">
      <alignment horizontal="left"/>
    </xf>
    <xf numFmtId="0" fontId="23" fillId="0" borderId="32" xfId="0" applyFont="1" applyBorder="1" applyAlignment="1">
      <alignment horizontal="left" vertical="center"/>
    </xf>
    <xf numFmtId="0" fontId="23" fillId="0" borderId="33" xfId="0" applyFont="1" applyBorder="1" applyAlignment="1">
      <alignment horizontal="left" vertical="center"/>
    </xf>
    <xf numFmtId="0" fontId="23" fillId="0" borderId="16" xfId="0" applyFont="1" applyBorder="1" applyAlignment="1">
      <alignment horizontal="left" vertical="center"/>
    </xf>
    <xf numFmtId="0" fontId="23" fillId="0" borderId="35" xfId="0" applyFont="1" applyBorder="1" applyAlignment="1">
      <alignment horizontal="left" vertical="center"/>
    </xf>
    <xf numFmtId="0" fontId="0" fillId="0" borderId="31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/>
    </xf>
    <xf numFmtId="0" fontId="18" fillId="0" borderId="32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</cellXfs>
  <cellStyles count="3">
    <cellStyle name="Euro" xfId="1"/>
    <cellStyle name="Millares" xfId="2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857250</xdr:colOff>
      <xdr:row>0</xdr:row>
      <xdr:rowOff>59531</xdr:rowOff>
    </xdr:from>
    <xdr:to>
      <xdr:col>0</xdr:col>
      <xdr:colOff>1609015</xdr:colOff>
      <xdr:row>3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59531"/>
          <a:ext cx="751765" cy="595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885115</xdr:colOff>
      <xdr:row>2</xdr:row>
      <xdr:rowOff>252413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0"/>
          <a:ext cx="751765" cy="595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/>
  </sheetPr>
  <dimension ref="A1:L37"/>
  <sheetViews>
    <sheetView zoomScale="80" zoomScaleNormal="80" workbookViewId="0">
      <selection activeCell="J6" sqref="J6"/>
    </sheetView>
  </sheetViews>
  <sheetFormatPr baseColWidth="10" defaultRowHeight="12.75"/>
  <cols>
    <col min="1" max="1" width="40.42578125" style="76" customWidth="1"/>
    <col min="2" max="2" width="15.85546875" style="76" customWidth="1"/>
    <col min="3" max="3" width="12.28515625" style="76" bestFit="1" customWidth="1"/>
    <col min="4" max="5" width="14.85546875" style="76" customWidth="1"/>
    <col min="6" max="6" width="13.7109375" style="76" customWidth="1"/>
    <col min="7" max="7" width="14.5703125" style="76" customWidth="1"/>
    <col min="8" max="8" width="14.85546875" style="76" customWidth="1"/>
    <col min="9" max="9" width="17.42578125" style="76" customWidth="1"/>
    <col min="10" max="11" width="11.42578125" style="76"/>
    <col min="12" max="12" width="14.85546875" style="76" hidden="1" customWidth="1"/>
    <col min="13" max="13" width="12.7109375" style="76" customWidth="1"/>
    <col min="14" max="16384" width="11.42578125" style="76"/>
  </cols>
  <sheetData>
    <row r="1" spans="1:12" ht="15.75">
      <c r="A1" s="125"/>
      <c r="B1" s="123" t="s">
        <v>169</v>
      </c>
      <c r="C1" s="123"/>
      <c r="D1" s="123"/>
      <c r="E1" s="123"/>
      <c r="F1" s="123"/>
      <c r="G1" s="124"/>
      <c r="H1" s="127" t="s">
        <v>173</v>
      </c>
      <c r="I1" s="127"/>
    </row>
    <row r="2" spans="1:12" ht="18" customHeight="1">
      <c r="A2" s="125"/>
      <c r="B2" s="123"/>
      <c r="C2" s="123"/>
      <c r="D2" s="123"/>
      <c r="E2" s="123"/>
      <c r="F2" s="123"/>
      <c r="G2" s="124"/>
      <c r="H2" s="127" t="s">
        <v>174</v>
      </c>
      <c r="I2" s="127"/>
    </row>
    <row r="3" spans="1:12" ht="18">
      <c r="A3" s="126"/>
      <c r="B3" s="128" t="s">
        <v>168</v>
      </c>
      <c r="C3" s="128"/>
      <c r="D3" s="128"/>
      <c r="E3" s="128"/>
      <c r="F3" s="128"/>
      <c r="G3" s="128"/>
      <c r="H3" s="88" t="s">
        <v>170</v>
      </c>
      <c r="I3" s="89" t="s">
        <v>171</v>
      </c>
    </row>
    <row r="4" spans="1:12" s="87" customFormat="1" ht="15">
      <c r="A4" s="131" t="s">
        <v>6</v>
      </c>
      <c r="B4" s="131"/>
      <c r="C4" s="131"/>
      <c r="D4" s="130" t="s">
        <v>5</v>
      </c>
      <c r="E4" s="130"/>
      <c r="F4" s="130" t="s">
        <v>1</v>
      </c>
      <c r="G4" s="130"/>
      <c r="H4" s="130"/>
      <c r="I4" s="130"/>
    </row>
    <row r="5" spans="1:12" s="87" customFormat="1" ht="15">
      <c r="A5" s="98" t="s">
        <v>29</v>
      </c>
      <c r="B5" s="99"/>
      <c r="C5" s="100"/>
      <c r="D5" s="90" t="s">
        <v>0</v>
      </c>
      <c r="E5" s="91"/>
      <c r="F5" s="92"/>
      <c r="G5" s="92"/>
      <c r="H5" s="92"/>
      <c r="I5" s="93"/>
    </row>
    <row r="6" spans="1:12" s="87" customFormat="1" ht="15">
      <c r="A6" s="94"/>
      <c r="B6" s="101"/>
      <c r="C6" s="102"/>
      <c r="D6" s="94" t="s">
        <v>165</v>
      </c>
      <c r="E6" s="95"/>
      <c r="F6" s="96"/>
      <c r="G6" s="96"/>
      <c r="H6" s="96"/>
      <c r="I6" s="97"/>
    </row>
    <row r="7" spans="1:12">
      <c r="A7" s="2"/>
      <c r="B7" s="2"/>
      <c r="C7" s="2"/>
      <c r="D7" s="1"/>
      <c r="E7" s="1"/>
      <c r="F7" s="1"/>
      <c r="G7" s="1"/>
      <c r="H7" s="1"/>
      <c r="I7" s="1"/>
    </row>
    <row r="8" spans="1:12" ht="13.5" thickBot="1">
      <c r="A8" s="77"/>
      <c r="B8" s="4"/>
      <c r="C8" s="4"/>
      <c r="D8" s="77"/>
      <c r="E8" s="3"/>
      <c r="F8" s="5"/>
      <c r="G8" s="5"/>
      <c r="H8" s="5"/>
      <c r="I8" s="5"/>
    </row>
    <row r="9" spans="1:12">
      <c r="A9" s="62"/>
      <c r="B9" s="62" t="s">
        <v>7</v>
      </c>
      <c r="C9" s="129" t="s">
        <v>8</v>
      </c>
      <c r="D9" s="129"/>
      <c r="E9" s="62" t="s">
        <v>7</v>
      </c>
      <c r="F9" s="62" t="s">
        <v>9</v>
      </c>
      <c r="G9" s="62" t="s">
        <v>27</v>
      </c>
      <c r="H9" s="129" t="s">
        <v>10</v>
      </c>
      <c r="I9" s="129"/>
      <c r="L9" s="12" t="s">
        <v>27</v>
      </c>
    </row>
    <row r="10" spans="1:12">
      <c r="A10" s="62" t="s">
        <v>11</v>
      </c>
      <c r="B10" s="62" t="s">
        <v>2</v>
      </c>
      <c r="C10" s="62" t="s">
        <v>4</v>
      </c>
      <c r="D10" s="62" t="s">
        <v>3</v>
      </c>
      <c r="E10" s="62" t="s">
        <v>12</v>
      </c>
      <c r="F10" s="62" t="s">
        <v>28</v>
      </c>
      <c r="G10" s="62" t="s">
        <v>9</v>
      </c>
      <c r="H10" s="129" t="s">
        <v>13</v>
      </c>
      <c r="I10" s="129"/>
      <c r="L10" s="13" t="s">
        <v>9</v>
      </c>
    </row>
    <row r="11" spans="1:12" ht="13.5" thickBot="1">
      <c r="A11" s="62"/>
      <c r="B11" s="62">
        <v>1</v>
      </c>
      <c r="C11" s="62">
        <v>2</v>
      </c>
      <c r="D11" s="62">
        <v>3</v>
      </c>
      <c r="E11" s="62" t="s">
        <v>20</v>
      </c>
      <c r="F11" s="62" t="s">
        <v>166</v>
      </c>
      <c r="G11" s="63"/>
      <c r="H11" s="64" t="s">
        <v>19</v>
      </c>
      <c r="I11" s="64" t="s">
        <v>18</v>
      </c>
      <c r="L11" s="14"/>
    </row>
    <row r="12" spans="1:12">
      <c r="A12" s="65" t="s">
        <v>14</v>
      </c>
      <c r="B12" s="66"/>
      <c r="C12" s="78"/>
      <c r="D12" s="78"/>
      <c r="E12" s="67">
        <f>B12+C12-D12</f>
        <v>0</v>
      </c>
      <c r="F12" s="66"/>
      <c r="G12" s="66"/>
      <c r="H12" s="67">
        <v>0</v>
      </c>
      <c r="I12" s="68"/>
      <c r="L12" s="79"/>
    </row>
    <row r="13" spans="1:12">
      <c r="A13" s="65"/>
      <c r="B13" s="66"/>
      <c r="C13" s="78"/>
      <c r="D13" s="78"/>
      <c r="E13" s="78"/>
      <c r="F13" s="78"/>
      <c r="G13" s="78"/>
      <c r="H13" s="78"/>
      <c r="I13" s="78"/>
      <c r="L13" s="80"/>
    </row>
    <row r="14" spans="1:12">
      <c r="A14" s="65"/>
      <c r="B14" s="66"/>
      <c r="C14" s="78"/>
      <c r="D14" s="78"/>
      <c r="E14" s="78"/>
      <c r="F14" s="78"/>
      <c r="G14" s="78"/>
      <c r="H14" s="78"/>
      <c r="I14" s="78"/>
      <c r="L14" s="80"/>
    </row>
    <row r="15" spans="1:12">
      <c r="A15" s="65" t="s">
        <v>15</v>
      </c>
      <c r="B15" s="69">
        <v>4738086586</v>
      </c>
      <c r="C15" s="69"/>
      <c r="D15" s="70"/>
      <c r="E15" s="67">
        <f>B15+C15-D15</f>
        <v>4738086586</v>
      </c>
      <c r="F15" s="81">
        <f>394840549+394840549</f>
        <v>789681098</v>
      </c>
      <c r="G15" s="69">
        <v>2763883843</v>
      </c>
      <c r="H15" s="67">
        <f>E15-G15</f>
        <v>1974202743</v>
      </c>
      <c r="I15" s="68">
        <f>H15/E15*100</f>
        <v>41.666666642043502</v>
      </c>
      <c r="L15" s="80">
        <v>5215144898</v>
      </c>
    </row>
    <row r="16" spans="1:12">
      <c r="A16" s="78"/>
      <c r="B16" s="66"/>
      <c r="C16" s="78"/>
      <c r="D16" s="78"/>
      <c r="E16" s="78"/>
      <c r="F16" s="78"/>
      <c r="G16" s="78"/>
      <c r="H16" s="78"/>
      <c r="I16" s="78"/>
      <c r="L16" s="80"/>
    </row>
    <row r="17" spans="1:12">
      <c r="A17" s="78"/>
      <c r="B17" s="66"/>
      <c r="C17" s="78"/>
      <c r="D17" s="78"/>
      <c r="E17" s="78"/>
      <c r="F17" s="78"/>
      <c r="G17" s="78"/>
      <c r="H17" s="78"/>
      <c r="I17" s="78"/>
      <c r="L17" s="80"/>
    </row>
    <row r="18" spans="1:12">
      <c r="A18" s="65" t="s">
        <v>16</v>
      </c>
      <c r="B18" s="69">
        <f>B19+B20+B21+B22+B23+B24+B25+B26</f>
        <v>144222000</v>
      </c>
      <c r="C18" s="69"/>
      <c r="D18" s="69"/>
      <c r="E18" s="69">
        <f>E19+E20+E21+E22+E23+E24+E25+E26</f>
        <v>144222000</v>
      </c>
      <c r="F18" s="69">
        <f>F19+F20+F21+F22+F23+F24+F25+F26</f>
        <v>9956298</v>
      </c>
      <c r="G18" s="69">
        <f>G19+G20+G21+G22+G23+G24+G25+G26</f>
        <v>59839634</v>
      </c>
      <c r="H18" s="69">
        <f>H19+H20+H21+H22+H23+H24+H25+H26</f>
        <v>84382366</v>
      </c>
      <c r="I18" s="68">
        <f>H18/E18*100</f>
        <v>58.508664420130074</v>
      </c>
      <c r="L18" s="80">
        <v>117868297</v>
      </c>
    </row>
    <row r="19" spans="1:12">
      <c r="A19" s="71" t="s">
        <v>26</v>
      </c>
      <c r="B19" s="82">
        <v>64057416</v>
      </c>
      <c r="C19" s="78"/>
      <c r="D19" s="78"/>
      <c r="E19" s="83">
        <f t="shared" ref="E19:E24" si="0">B19+C19-D19</f>
        <v>64057416</v>
      </c>
      <c r="F19" s="82">
        <v>4752670</v>
      </c>
      <c r="G19" s="81">
        <v>23763350</v>
      </c>
      <c r="H19" s="67">
        <f t="shared" ref="H19:H24" si="1">E19-G19</f>
        <v>40294066</v>
      </c>
      <c r="I19" s="68">
        <f t="shared" ref="I19:I24" si="2">H19/E19*100</f>
        <v>62.903046229651224</v>
      </c>
      <c r="L19" s="80">
        <v>48047570</v>
      </c>
    </row>
    <row r="20" spans="1:12">
      <c r="A20" s="71" t="s">
        <v>21</v>
      </c>
      <c r="B20" s="82">
        <v>45203436</v>
      </c>
      <c r="C20" s="78"/>
      <c r="D20" s="78"/>
      <c r="E20" s="83">
        <f t="shared" si="0"/>
        <v>45203436</v>
      </c>
      <c r="F20" s="82">
        <v>3766953</v>
      </c>
      <c r="G20" s="81">
        <v>22601718</v>
      </c>
      <c r="H20" s="67">
        <f t="shared" si="1"/>
        <v>22601718</v>
      </c>
      <c r="I20" s="68">
        <f t="shared" si="2"/>
        <v>50</v>
      </c>
      <c r="L20" s="80">
        <v>0</v>
      </c>
    </row>
    <row r="21" spans="1:12">
      <c r="A21" s="71" t="s">
        <v>22</v>
      </c>
      <c r="B21" s="82">
        <v>6918360</v>
      </c>
      <c r="C21" s="78"/>
      <c r="D21" s="78"/>
      <c r="E21" s="83">
        <f t="shared" si="0"/>
        <v>6918360</v>
      </c>
      <c r="F21" s="82">
        <v>576530</v>
      </c>
      <c r="G21" s="81">
        <v>3459180</v>
      </c>
      <c r="H21" s="67">
        <f t="shared" si="1"/>
        <v>3459180</v>
      </c>
      <c r="I21" s="68">
        <f t="shared" si="2"/>
        <v>50</v>
      </c>
      <c r="L21" s="80">
        <v>33316350</v>
      </c>
    </row>
    <row r="22" spans="1:12">
      <c r="A22" s="71" t="s">
        <v>23</v>
      </c>
      <c r="B22" s="82">
        <v>2308260</v>
      </c>
      <c r="C22" s="78"/>
      <c r="D22" s="78"/>
      <c r="E22" s="83">
        <f t="shared" si="0"/>
        <v>2308260</v>
      </c>
      <c r="F22" s="82">
        <f>192355+192355</f>
        <v>384710</v>
      </c>
      <c r="G22" s="81">
        <v>961775</v>
      </c>
      <c r="H22" s="67">
        <f t="shared" si="1"/>
        <v>1346485</v>
      </c>
      <c r="I22" s="68">
        <f t="shared" si="2"/>
        <v>58.333333333333336</v>
      </c>
      <c r="L22" s="80">
        <v>5227464</v>
      </c>
    </row>
    <row r="23" spans="1:12">
      <c r="A23" s="71" t="s">
        <v>24</v>
      </c>
      <c r="B23" s="82">
        <v>5705220</v>
      </c>
      <c r="C23" s="78"/>
      <c r="D23" s="78"/>
      <c r="E23" s="83">
        <f t="shared" si="0"/>
        <v>5705220</v>
      </c>
      <c r="F23" s="82">
        <v>475435</v>
      </c>
      <c r="G23" s="81">
        <v>2377175</v>
      </c>
      <c r="H23" s="67">
        <f t="shared" si="1"/>
        <v>3328045</v>
      </c>
      <c r="I23" s="68">
        <f t="shared" si="2"/>
        <v>58.333333333333336</v>
      </c>
      <c r="L23" s="80">
        <v>4657360</v>
      </c>
    </row>
    <row r="24" spans="1:12">
      <c r="A24" s="71" t="s">
        <v>25</v>
      </c>
      <c r="B24" s="82">
        <v>20029308</v>
      </c>
      <c r="C24" s="78"/>
      <c r="D24" s="78"/>
      <c r="E24" s="83">
        <f t="shared" si="0"/>
        <v>20029308</v>
      </c>
      <c r="F24" s="82"/>
      <c r="G24" s="81">
        <v>6676436</v>
      </c>
      <c r="H24" s="67">
        <f t="shared" si="1"/>
        <v>13352872</v>
      </c>
      <c r="I24" s="68">
        <f t="shared" si="2"/>
        <v>66.666666666666657</v>
      </c>
      <c r="L24" s="80">
        <v>8259354</v>
      </c>
    </row>
    <row r="25" spans="1:12">
      <c r="A25" s="71"/>
      <c r="B25" s="82"/>
      <c r="C25" s="78"/>
      <c r="D25" s="78"/>
      <c r="E25" s="83"/>
      <c r="F25" s="82"/>
      <c r="G25" s="81"/>
      <c r="H25" s="67"/>
      <c r="I25" s="68"/>
      <c r="L25" s="80">
        <v>18360199</v>
      </c>
    </row>
    <row r="26" spans="1:12">
      <c r="A26" s="71"/>
      <c r="B26" s="82"/>
      <c r="C26" s="78"/>
      <c r="D26" s="78"/>
      <c r="E26" s="83"/>
      <c r="F26" s="84"/>
      <c r="G26" s="69"/>
      <c r="H26" s="67"/>
      <c r="I26" s="68"/>
      <c r="L26" s="80"/>
    </row>
    <row r="27" spans="1:12">
      <c r="A27" s="65" t="s">
        <v>138</v>
      </c>
      <c r="B27" s="70">
        <f>B29</f>
        <v>20000000</v>
      </c>
      <c r="C27" s="78"/>
      <c r="D27" s="78"/>
      <c r="E27" s="67">
        <f>E29</f>
        <v>49146675</v>
      </c>
      <c r="F27" s="72">
        <f>F29</f>
        <v>3982094</v>
      </c>
      <c r="G27" s="72">
        <f>G29</f>
        <v>39397702</v>
      </c>
      <c r="H27" s="72">
        <f>H29</f>
        <v>9748973</v>
      </c>
      <c r="I27" s="68">
        <f>H27/E27*100</f>
        <v>19.836485377698491</v>
      </c>
      <c r="L27" s="80">
        <v>22737224</v>
      </c>
    </row>
    <row r="28" spans="1:12">
      <c r="A28" s="71" t="s">
        <v>139</v>
      </c>
      <c r="B28" s="66"/>
      <c r="C28" s="78"/>
      <c r="D28" s="78"/>
      <c r="E28" s="78"/>
      <c r="F28" s="78"/>
      <c r="G28" s="78"/>
      <c r="H28" s="78"/>
      <c r="I28" s="78"/>
      <c r="L28" s="80"/>
    </row>
    <row r="29" spans="1:12">
      <c r="A29" s="71" t="s">
        <v>140</v>
      </c>
      <c r="B29" s="82">
        <v>20000000</v>
      </c>
      <c r="C29" s="82">
        <v>29146675</v>
      </c>
      <c r="D29" s="78"/>
      <c r="E29" s="83">
        <f>B29+C29-D29</f>
        <v>49146675</v>
      </c>
      <c r="F29" s="82">
        <f>770000+3212094</f>
        <v>3982094</v>
      </c>
      <c r="G29" s="81">
        <v>39397702</v>
      </c>
      <c r="H29" s="83">
        <f>E29-G29</f>
        <v>9748973</v>
      </c>
      <c r="I29" s="68"/>
      <c r="L29" s="80">
        <v>22737224</v>
      </c>
    </row>
    <row r="30" spans="1:12">
      <c r="A30" s="78"/>
      <c r="B30" s="69"/>
      <c r="C30" s="69"/>
      <c r="D30" s="78"/>
      <c r="E30" s="69"/>
      <c r="F30" s="69"/>
      <c r="G30" s="69"/>
      <c r="H30" s="67"/>
      <c r="I30" s="68"/>
      <c r="L30" s="80"/>
    </row>
    <row r="31" spans="1:12">
      <c r="A31" s="73" t="s">
        <v>167</v>
      </c>
      <c r="B31" s="69">
        <v>0</v>
      </c>
      <c r="C31" s="69">
        <v>58496218</v>
      </c>
      <c r="D31" s="78"/>
      <c r="E31" s="83">
        <f>B31+C31-D31</f>
        <v>58496218</v>
      </c>
      <c r="F31" s="81">
        <v>0</v>
      </c>
      <c r="G31" s="69">
        <v>58496218</v>
      </c>
      <c r="H31" s="83">
        <f>E31-G31</f>
        <v>0</v>
      </c>
      <c r="I31" s="68"/>
      <c r="L31" s="80"/>
    </row>
    <row r="32" spans="1:12" ht="13.5" thickBot="1">
      <c r="A32" s="78"/>
      <c r="B32" s="69"/>
      <c r="C32" s="69"/>
      <c r="D32" s="78"/>
      <c r="E32" s="69"/>
      <c r="F32" s="69"/>
      <c r="G32" s="69"/>
      <c r="H32" s="67"/>
      <c r="I32" s="68"/>
      <c r="L32" s="85">
        <v>5355750419</v>
      </c>
    </row>
    <row r="33" spans="1:9">
      <c r="A33" s="74" t="s">
        <v>17</v>
      </c>
      <c r="B33" s="75">
        <f>B15+B18+B27</f>
        <v>4902308586</v>
      </c>
      <c r="C33" s="75">
        <f>SUM(C15:C32)</f>
        <v>87642893</v>
      </c>
      <c r="D33" s="75">
        <f>SUM(D15:D32)</f>
        <v>0</v>
      </c>
      <c r="E33" s="75">
        <f>E15+E18+E27+E31</f>
        <v>4989951479</v>
      </c>
      <c r="F33" s="75">
        <f>F15+F18+F27+F31</f>
        <v>803619490</v>
      </c>
      <c r="G33" s="75">
        <f>G15+G18+G27+G31</f>
        <v>2921617397</v>
      </c>
      <c r="H33" s="75">
        <f>H15+H18+H27+H31</f>
        <v>2068334082</v>
      </c>
      <c r="I33" s="68"/>
    </row>
    <row r="36" spans="1:9">
      <c r="F36" s="86"/>
      <c r="G36" s="86"/>
    </row>
    <row r="37" spans="1:9">
      <c r="A37" s="76" t="s">
        <v>137</v>
      </c>
    </row>
  </sheetData>
  <mergeCells count="11">
    <mergeCell ref="H10:I10"/>
    <mergeCell ref="H9:I9"/>
    <mergeCell ref="C9:D9"/>
    <mergeCell ref="D4:E4"/>
    <mergeCell ref="F4:I4"/>
    <mergeCell ref="A4:C4"/>
    <mergeCell ref="B1:G2"/>
    <mergeCell ref="A1:A3"/>
    <mergeCell ref="H1:I1"/>
    <mergeCell ref="H2:I2"/>
    <mergeCell ref="B3:G3"/>
  </mergeCells>
  <phoneticPr fontId="6" type="noConversion"/>
  <pageMargins left="1.1811023622047245" right="0.78740157480314965" top="0.59055118110236227" bottom="0.78740157480314965" header="0" footer="0"/>
  <pageSetup paperSize="5" scale="9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R64"/>
  <sheetViews>
    <sheetView tabSelected="1" topLeftCell="I1" zoomScale="90" zoomScaleNormal="90" workbookViewId="0">
      <selection activeCell="O6" sqref="O6"/>
    </sheetView>
  </sheetViews>
  <sheetFormatPr baseColWidth="10" defaultRowHeight="12.75"/>
  <cols>
    <col min="1" max="1" width="15.5703125" customWidth="1"/>
    <col min="2" max="2" width="44.140625" customWidth="1"/>
    <col min="3" max="3" width="16.5703125" customWidth="1"/>
    <col min="4" max="4" width="15.85546875" customWidth="1"/>
    <col min="5" max="5" width="14" customWidth="1"/>
    <col min="6" max="6" width="15.7109375" customWidth="1"/>
    <col min="7" max="8" width="16.28515625" customWidth="1"/>
    <col min="9" max="10" width="16.7109375" customWidth="1"/>
    <col min="11" max="11" width="17.140625" customWidth="1"/>
    <col min="12" max="12" width="17.5703125" customWidth="1"/>
    <col min="13" max="13" width="18" customWidth="1"/>
    <col min="14" max="14" width="17.7109375" customWidth="1"/>
    <col min="15" max="15" width="20.85546875" customWidth="1"/>
    <col min="17" max="17" width="19.85546875" customWidth="1"/>
    <col min="18" max="18" width="19.85546875" hidden="1" customWidth="1"/>
    <col min="19" max="19" width="19.85546875" customWidth="1"/>
  </cols>
  <sheetData>
    <row r="1" spans="1:18">
      <c r="A1" s="136"/>
      <c r="B1" s="139" t="s">
        <v>169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2" t="s">
        <v>175</v>
      </c>
      <c r="O1" s="133"/>
    </row>
    <row r="2" spans="1:18">
      <c r="A2" s="137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34" t="s">
        <v>176</v>
      </c>
      <c r="O2" s="135"/>
    </row>
    <row r="3" spans="1:18" ht="22.5" customHeight="1" thickBot="1">
      <c r="A3" s="138"/>
      <c r="B3" s="141" t="s">
        <v>172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21" t="s">
        <v>170</v>
      </c>
      <c r="O3" s="122" t="s">
        <v>171</v>
      </c>
      <c r="R3" s="6"/>
    </row>
    <row r="4" spans="1:18" ht="16.5" thickBot="1">
      <c r="A4" s="109" t="s">
        <v>30</v>
      </c>
      <c r="B4" s="110"/>
      <c r="C4" s="111" t="s">
        <v>31</v>
      </c>
      <c r="D4" s="112" t="s">
        <v>32</v>
      </c>
      <c r="E4" s="113"/>
      <c r="F4" s="113"/>
      <c r="G4" s="113"/>
      <c r="H4" s="113"/>
      <c r="I4" s="111" t="s">
        <v>31</v>
      </c>
      <c r="J4" s="111"/>
      <c r="K4" s="111" t="s">
        <v>33</v>
      </c>
      <c r="L4" s="111" t="s">
        <v>34</v>
      </c>
      <c r="M4" s="110"/>
      <c r="N4" s="111" t="s">
        <v>31</v>
      </c>
      <c r="O4" s="17" t="s">
        <v>18</v>
      </c>
      <c r="P4" s="60"/>
      <c r="R4" s="23" t="s">
        <v>34</v>
      </c>
    </row>
    <row r="5" spans="1:18" ht="16.5" thickBot="1">
      <c r="A5" s="114" t="s">
        <v>35</v>
      </c>
      <c r="B5" s="18" t="s">
        <v>36</v>
      </c>
      <c r="C5" s="19" t="s">
        <v>2</v>
      </c>
      <c r="D5" s="15" t="s">
        <v>37</v>
      </c>
      <c r="E5" s="16"/>
      <c r="F5" s="20" t="s">
        <v>38</v>
      </c>
      <c r="G5" s="21" t="s">
        <v>3</v>
      </c>
      <c r="H5" s="21" t="s">
        <v>4</v>
      </c>
      <c r="I5" s="19" t="s">
        <v>39</v>
      </c>
      <c r="J5" s="19" t="s">
        <v>40</v>
      </c>
      <c r="K5" s="19" t="s">
        <v>31</v>
      </c>
      <c r="L5" s="19" t="s">
        <v>41</v>
      </c>
      <c r="M5" s="19" t="s">
        <v>34</v>
      </c>
      <c r="N5" s="19" t="s">
        <v>42</v>
      </c>
      <c r="O5" s="22" t="s">
        <v>34</v>
      </c>
      <c r="P5" s="60"/>
      <c r="R5" s="25" t="s">
        <v>49</v>
      </c>
    </row>
    <row r="6" spans="1:18" ht="16.5" thickBot="1">
      <c r="A6" s="115"/>
      <c r="B6" s="116"/>
      <c r="C6" s="117">
        <v>1</v>
      </c>
      <c r="D6" s="118" t="s">
        <v>43</v>
      </c>
      <c r="E6" s="119" t="s">
        <v>44</v>
      </c>
      <c r="F6" s="117">
        <v>4</v>
      </c>
      <c r="G6" s="117">
        <v>5</v>
      </c>
      <c r="H6" s="117">
        <v>6</v>
      </c>
      <c r="I6" s="120" t="s">
        <v>45</v>
      </c>
      <c r="J6" s="120" t="s">
        <v>46</v>
      </c>
      <c r="K6" s="120" t="s">
        <v>47</v>
      </c>
      <c r="L6" s="117" t="s">
        <v>48</v>
      </c>
      <c r="M6" s="117" t="s">
        <v>49</v>
      </c>
      <c r="N6" s="117" t="s">
        <v>50</v>
      </c>
      <c r="O6" s="24"/>
      <c r="P6" s="60"/>
      <c r="R6" s="7"/>
    </row>
    <row r="7" spans="1:18" ht="15">
      <c r="A7" s="103" t="s">
        <v>51</v>
      </c>
      <c r="B7" s="104" t="s">
        <v>52</v>
      </c>
      <c r="C7" s="105"/>
      <c r="D7" s="105"/>
      <c r="E7" s="105"/>
      <c r="F7" s="105"/>
      <c r="G7" s="105"/>
      <c r="H7" s="105"/>
      <c r="I7" s="106"/>
      <c r="J7" s="107"/>
      <c r="K7" s="107"/>
      <c r="L7" s="107"/>
      <c r="M7" s="107"/>
      <c r="N7" s="107"/>
      <c r="O7" s="108"/>
      <c r="P7" s="60"/>
      <c r="R7" s="32"/>
    </row>
    <row r="8" spans="1:18" ht="15.75">
      <c r="A8" s="29" t="s">
        <v>53</v>
      </c>
      <c r="B8" s="30" t="s">
        <v>54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8"/>
      <c r="P8" s="60"/>
      <c r="R8" s="32"/>
    </row>
    <row r="9" spans="1:18" ht="15.75">
      <c r="A9" s="29" t="s">
        <v>55</v>
      </c>
      <c r="B9" s="33" t="s">
        <v>56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8"/>
      <c r="P9" s="60"/>
      <c r="R9" s="32">
        <v>2211563609</v>
      </c>
    </row>
    <row r="10" spans="1:18" ht="15">
      <c r="A10" s="34" t="s">
        <v>57</v>
      </c>
      <c r="B10" s="35" t="s">
        <v>58</v>
      </c>
      <c r="C10" s="31">
        <v>2670000000</v>
      </c>
      <c r="D10" s="31"/>
      <c r="E10" s="31">
        <f>153000000+1000000+15600000</f>
        <v>169600000</v>
      </c>
      <c r="F10" s="31"/>
      <c r="G10" s="31"/>
      <c r="H10" s="31"/>
      <c r="I10" s="31">
        <f t="shared" ref="I10:I33" si="0">C10+D10-E10-G10+H10</f>
        <v>2500400000</v>
      </c>
      <c r="J10" s="31">
        <v>1243816850</v>
      </c>
      <c r="K10" s="31">
        <f t="shared" ref="K10:K33" si="1">I10-J10</f>
        <v>1256583150</v>
      </c>
      <c r="L10" s="31">
        <v>209684887</v>
      </c>
      <c r="M10" s="31">
        <f t="shared" ref="M10:M33" si="2">R10+L10</f>
        <v>256376774</v>
      </c>
      <c r="N10" s="31">
        <f t="shared" ref="N10:N33" si="3">I10-M10</f>
        <v>2244023226</v>
      </c>
      <c r="O10" s="8">
        <f>M10/I10</f>
        <v>0.10253430411134219</v>
      </c>
      <c r="P10" s="60"/>
      <c r="R10" s="32">
        <v>46691887</v>
      </c>
    </row>
    <row r="11" spans="1:18" ht="15">
      <c r="A11" s="34" t="s">
        <v>59</v>
      </c>
      <c r="B11" s="35" t="s">
        <v>60</v>
      </c>
      <c r="C11" s="31">
        <v>55000000</v>
      </c>
      <c r="D11" s="31"/>
      <c r="E11" s="31"/>
      <c r="F11" s="31"/>
      <c r="G11" s="31"/>
      <c r="H11" s="31"/>
      <c r="I11" s="31">
        <f t="shared" si="0"/>
        <v>55000000</v>
      </c>
      <c r="J11" s="31">
        <v>27016782</v>
      </c>
      <c r="K11" s="31">
        <f t="shared" si="1"/>
        <v>27983218</v>
      </c>
      <c r="L11" s="31">
        <v>4502797</v>
      </c>
      <c r="M11" s="31">
        <f t="shared" si="2"/>
        <v>93027084</v>
      </c>
      <c r="N11" s="31">
        <f t="shared" si="3"/>
        <v>-38027084</v>
      </c>
      <c r="O11" s="8">
        <f t="shared" ref="O11:O33" si="4">M11/I11</f>
        <v>1.6914015272727272</v>
      </c>
      <c r="P11" s="61"/>
      <c r="R11" s="32">
        <v>88524287</v>
      </c>
    </row>
    <row r="12" spans="1:18" ht="15">
      <c r="A12" s="34" t="s">
        <v>61</v>
      </c>
      <c r="B12" s="35" t="s">
        <v>62</v>
      </c>
      <c r="C12" s="31">
        <v>125000000</v>
      </c>
      <c r="D12" s="31"/>
      <c r="E12" s="31"/>
      <c r="F12" s="31"/>
      <c r="G12" s="31"/>
      <c r="H12" s="31"/>
      <c r="I12" s="31">
        <f t="shared" si="0"/>
        <v>125000000</v>
      </c>
      <c r="J12" s="31">
        <v>55626538</v>
      </c>
      <c r="K12" s="31">
        <f t="shared" si="1"/>
        <v>69373462</v>
      </c>
      <c r="L12" s="31">
        <v>14482000</v>
      </c>
      <c r="M12" s="31">
        <f t="shared" si="2"/>
        <v>111165291</v>
      </c>
      <c r="N12" s="31">
        <f t="shared" si="3"/>
        <v>13834709</v>
      </c>
      <c r="O12" s="8">
        <f t="shared" si="4"/>
        <v>0.889322328</v>
      </c>
      <c r="P12" s="61"/>
      <c r="R12" s="32">
        <v>96683291</v>
      </c>
    </row>
    <row r="13" spans="1:18" ht="15">
      <c r="A13" s="34" t="s">
        <v>63</v>
      </c>
      <c r="B13" s="35" t="s">
        <v>64</v>
      </c>
      <c r="C13" s="31">
        <v>115000000</v>
      </c>
      <c r="D13" s="31">
        <v>3317392</v>
      </c>
      <c r="E13" s="31"/>
      <c r="F13" s="31"/>
      <c r="G13" s="31"/>
      <c r="H13" s="31"/>
      <c r="I13" s="31">
        <f t="shared" si="0"/>
        <v>118317392</v>
      </c>
      <c r="J13" s="31">
        <v>954000</v>
      </c>
      <c r="K13" s="31">
        <f t="shared" si="1"/>
        <v>117363392</v>
      </c>
      <c r="L13" s="31">
        <v>0</v>
      </c>
      <c r="M13" s="31">
        <f t="shared" si="2"/>
        <v>10606118</v>
      </c>
      <c r="N13" s="31">
        <f t="shared" si="3"/>
        <v>107711274</v>
      </c>
      <c r="O13" s="8">
        <f t="shared" si="4"/>
        <v>8.9641242261323681E-2</v>
      </c>
      <c r="P13" s="61"/>
      <c r="R13" s="32">
        <v>10606118</v>
      </c>
    </row>
    <row r="14" spans="1:18" ht="15">
      <c r="A14" s="34" t="s">
        <v>65</v>
      </c>
      <c r="B14" s="35" t="s">
        <v>66</v>
      </c>
      <c r="C14" s="31">
        <v>244000000</v>
      </c>
      <c r="D14" s="31"/>
      <c r="E14" s="31"/>
      <c r="F14" s="31"/>
      <c r="G14" s="31"/>
      <c r="H14" s="31"/>
      <c r="I14" s="31">
        <f t="shared" si="0"/>
        <v>244000000</v>
      </c>
      <c r="J14" s="31">
        <v>1494000</v>
      </c>
      <c r="K14" s="31">
        <f t="shared" si="1"/>
        <v>242506000</v>
      </c>
      <c r="L14" s="31">
        <v>671000</v>
      </c>
      <c r="M14" s="31">
        <f t="shared" si="2"/>
        <v>6347987</v>
      </c>
      <c r="N14" s="31">
        <f t="shared" si="3"/>
        <v>237652013</v>
      </c>
      <c r="O14" s="8">
        <f t="shared" si="4"/>
        <v>2.6016340163934427E-2</v>
      </c>
      <c r="P14" s="61"/>
      <c r="R14" s="32">
        <v>5676987</v>
      </c>
    </row>
    <row r="15" spans="1:18" ht="15">
      <c r="A15" s="34" t="s">
        <v>67</v>
      </c>
      <c r="B15" s="35" t="s">
        <v>68</v>
      </c>
      <c r="C15" s="31">
        <v>8000000</v>
      </c>
      <c r="D15" s="31"/>
      <c r="E15" s="31"/>
      <c r="F15" s="31"/>
      <c r="G15" s="31"/>
      <c r="H15" s="31"/>
      <c r="I15" s="31">
        <f t="shared" si="0"/>
        <v>8000000</v>
      </c>
      <c r="J15" s="31">
        <v>3027850</v>
      </c>
      <c r="K15" s="31">
        <f t="shared" si="1"/>
        <v>4972150</v>
      </c>
      <c r="L15" s="31">
        <v>492000</v>
      </c>
      <c r="M15" s="31">
        <f t="shared" si="2"/>
        <v>741393</v>
      </c>
      <c r="N15" s="31">
        <f t="shared" si="3"/>
        <v>7258607</v>
      </c>
      <c r="O15" s="8">
        <f t="shared" si="4"/>
        <v>9.2674124999999996E-2</v>
      </c>
      <c r="P15" s="61"/>
      <c r="R15" s="56">
        <v>249393</v>
      </c>
    </row>
    <row r="16" spans="1:18" ht="15">
      <c r="A16" s="34" t="s">
        <v>69</v>
      </c>
      <c r="B16" s="35" t="s">
        <v>70</v>
      </c>
      <c r="C16" s="31">
        <v>20000000</v>
      </c>
      <c r="D16" s="31"/>
      <c r="E16" s="31"/>
      <c r="F16" s="31"/>
      <c r="G16" s="31"/>
      <c r="H16" s="31"/>
      <c r="I16" s="31">
        <f t="shared" si="0"/>
        <v>20000000</v>
      </c>
      <c r="J16" s="31">
        <v>35000</v>
      </c>
      <c r="K16" s="31">
        <f t="shared" si="1"/>
        <v>19965000</v>
      </c>
      <c r="L16" s="31">
        <v>0</v>
      </c>
      <c r="M16" s="31">
        <f t="shared" si="2"/>
        <v>10521707</v>
      </c>
      <c r="N16" s="31">
        <f t="shared" si="3"/>
        <v>9478293</v>
      </c>
      <c r="O16" s="8">
        <f t="shared" si="4"/>
        <v>0.52608535000000001</v>
      </c>
      <c r="P16" s="61"/>
      <c r="R16" s="57">
        <v>10521707</v>
      </c>
    </row>
    <row r="17" spans="1:18" ht="15">
      <c r="A17" s="36" t="s">
        <v>141</v>
      </c>
      <c r="B17" s="35" t="s">
        <v>142</v>
      </c>
      <c r="C17" s="31">
        <v>16000000</v>
      </c>
      <c r="D17" s="31"/>
      <c r="E17" s="31"/>
      <c r="F17" s="31"/>
      <c r="G17" s="31"/>
      <c r="H17" s="31"/>
      <c r="I17" s="31">
        <f t="shared" si="0"/>
        <v>16000000</v>
      </c>
      <c r="J17" s="31">
        <v>6368894</v>
      </c>
      <c r="K17" s="31">
        <f t="shared" si="1"/>
        <v>9631106</v>
      </c>
      <c r="L17" s="31">
        <v>1704000</v>
      </c>
      <c r="M17" s="31">
        <f t="shared" si="2"/>
        <v>57130125</v>
      </c>
      <c r="N17" s="31">
        <f t="shared" si="3"/>
        <v>-41130125</v>
      </c>
      <c r="O17" s="8">
        <f t="shared" si="4"/>
        <v>3.5706328125</v>
      </c>
      <c r="P17" s="61"/>
      <c r="R17" s="58">
        <v>55426125</v>
      </c>
    </row>
    <row r="18" spans="1:18" ht="15">
      <c r="A18" s="36" t="s">
        <v>159</v>
      </c>
      <c r="B18" s="35" t="s">
        <v>160</v>
      </c>
      <c r="C18" s="31">
        <v>55000000</v>
      </c>
      <c r="D18" s="31"/>
      <c r="E18" s="31"/>
      <c r="F18" s="31"/>
      <c r="G18" s="31"/>
      <c r="H18" s="31"/>
      <c r="I18" s="31">
        <f t="shared" si="0"/>
        <v>55000000</v>
      </c>
      <c r="J18" s="31">
        <v>38101155</v>
      </c>
      <c r="K18" s="31">
        <f t="shared" si="1"/>
        <v>16898845</v>
      </c>
      <c r="L18" s="31">
        <v>9542000</v>
      </c>
      <c r="M18" s="31">
        <f t="shared" si="2"/>
        <v>76381167</v>
      </c>
      <c r="N18" s="31">
        <f t="shared" si="3"/>
        <v>-21381167</v>
      </c>
      <c r="O18" s="8">
        <f t="shared" si="4"/>
        <v>1.3887484909090908</v>
      </c>
      <c r="P18" s="61"/>
      <c r="R18" s="58">
        <v>66839167</v>
      </c>
    </row>
    <row r="19" spans="1:18" ht="15">
      <c r="A19" s="36" t="s">
        <v>161</v>
      </c>
      <c r="B19" s="35" t="s">
        <v>164</v>
      </c>
      <c r="C19" s="31">
        <v>80000000</v>
      </c>
      <c r="D19" s="31"/>
      <c r="E19" s="31"/>
      <c r="F19" s="31"/>
      <c r="G19" s="31"/>
      <c r="H19" s="31"/>
      <c r="I19" s="31">
        <f t="shared" si="0"/>
        <v>80000000</v>
      </c>
      <c r="J19" s="31">
        <v>53518622</v>
      </c>
      <c r="K19" s="31">
        <f t="shared" si="1"/>
        <v>26481378</v>
      </c>
      <c r="L19" s="31">
        <v>3191000</v>
      </c>
      <c r="M19" s="31">
        <f t="shared" si="2"/>
        <v>9052085</v>
      </c>
      <c r="N19" s="31">
        <f t="shared" si="3"/>
        <v>70947915</v>
      </c>
      <c r="O19" s="8">
        <f t="shared" si="4"/>
        <v>0.1131510625</v>
      </c>
      <c r="P19" s="61"/>
      <c r="R19" s="58">
        <v>5861085</v>
      </c>
    </row>
    <row r="20" spans="1:18" ht="15">
      <c r="A20" s="36" t="s">
        <v>162</v>
      </c>
      <c r="B20" s="35" t="s">
        <v>163</v>
      </c>
      <c r="C20" s="31">
        <v>8000000</v>
      </c>
      <c r="D20" s="31"/>
      <c r="E20" s="31"/>
      <c r="F20" s="31"/>
      <c r="G20" s="31"/>
      <c r="H20" s="31"/>
      <c r="I20" s="31">
        <f t="shared" si="0"/>
        <v>8000000</v>
      </c>
      <c r="J20" s="31">
        <v>3043615</v>
      </c>
      <c r="K20" s="31">
        <f t="shared" si="1"/>
        <v>4956385</v>
      </c>
      <c r="L20" s="31">
        <v>535873</v>
      </c>
      <c r="M20" s="31">
        <f t="shared" si="2"/>
        <v>43630814</v>
      </c>
      <c r="N20" s="31">
        <f t="shared" si="3"/>
        <v>-35630814</v>
      </c>
      <c r="O20" s="8">
        <f t="shared" si="4"/>
        <v>5.4538517500000001</v>
      </c>
      <c r="P20" s="61"/>
      <c r="R20" s="59">
        <v>43094941</v>
      </c>
    </row>
    <row r="21" spans="1:18" ht="15">
      <c r="A21" s="34" t="s">
        <v>71</v>
      </c>
      <c r="B21" s="35" t="s">
        <v>72</v>
      </c>
      <c r="C21" s="31">
        <v>15000000</v>
      </c>
      <c r="D21" s="31">
        <v>1713000</v>
      </c>
      <c r="E21" s="31"/>
      <c r="F21" s="31"/>
      <c r="G21" s="31"/>
      <c r="H21" s="31"/>
      <c r="I21" s="31">
        <f t="shared" si="0"/>
        <v>16713000</v>
      </c>
      <c r="J21" s="31">
        <v>16693000</v>
      </c>
      <c r="K21" s="31">
        <f t="shared" si="1"/>
        <v>20000</v>
      </c>
      <c r="L21" s="31">
        <v>3030000</v>
      </c>
      <c r="M21" s="31">
        <f t="shared" si="2"/>
        <v>419810000</v>
      </c>
      <c r="N21" s="31">
        <f t="shared" si="3"/>
        <v>-403097000</v>
      </c>
      <c r="O21" s="8">
        <f t="shared" si="4"/>
        <v>25.118769819900677</v>
      </c>
      <c r="P21" s="61"/>
      <c r="R21" s="32">
        <v>416780000</v>
      </c>
    </row>
    <row r="22" spans="1:18" ht="15">
      <c r="A22" s="34" t="s">
        <v>73</v>
      </c>
      <c r="B22" s="35" t="s">
        <v>74</v>
      </c>
      <c r="C22" s="31">
        <v>100000000</v>
      </c>
      <c r="D22" s="31">
        <f>92625000+20000000</f>
        <v>112625000</v>
      </c>
      <c r="E22" s="31"/>
      <c r="F22" s="31"/>
      <c r="G22" s="31"/>
      <c r="H22" s="31"/>
      <c r="I22" s="31">
        <f t="shared" si="0"/>
        <v>212625000</v>
      </c>
      <c r="J22" s="31">
        <v>200900000</v>
      </c>
      <c r="K22" s="31">
        <f t="shared" si="1"/>
        <v>11725000</v>
      </c>
      <c r="L22" s="31">
        <v>10000000</v>
      </c>
      <c r="M22" s="31">
        <f t="shared" si="2"/>
        <v>185920000</v>
      </c>
      <c r="N22" s="31">
        <f t="shared" si="3"/>
        <v>26705000</v>
      </c>
      <c r="O22" s="8">
        <f t="shared" si="4"/>
        <v>0.87440329218106994</v>
      </c>
      <c r="P22" s="61"/>
      <c r="R22" s="32">
        <v>175920000</v>
      </c>
    </row>
    <row r="23" spans="1:18" ht="15">
      <c r="A23" s="34" t="s">
        <v>75</v>
      </c>
      <c r="B23" s="35" t="s">
        <v>76</v>
      </c>
      <c r="C23" s="31">
        <v>30000000</v>
      </c>
      <c r="D23" s="31">
        <v>60375000</v>
      </c>
      <c r="E23" s="31"/>
      <c r="F23" s="31"/>
      <c r="G23" s="31"/>
      <c r="H23" s="31"/>
      <c r="I23" s="31">
        <f t="shared" si="0"/>
        <v>90375000</v>
      </c>
      <c r="J23" s="31">
        <v>90375000</v>
      </c>
      <c r="K23" s="31">
        <f t="shared" si="1"/>
        <v>0</v>
      </c>
      <c r="L23" s="31">
        <v>8950000</v>
      </c>
      <c r="M23" s="31">
        <f t="shared" si="2"/>
        <v>190427664</v>
      </c>
      <c r="N23" s="31">
        <f t="shared" si="3"/>
        <v>-100052664</v>
      </c>
      <c r="O23" s="8">
        <f t="shared" si="4"/>
        <v>2.1070834190871368</v>
      </c>
      <c r="P23" s="61"/>
      <c r="R23" s="32">
        <v>181477664</v>
      </c>
    </row>
    <row r="24" spans="1:18" ht="15">
      <c r="A24" s="34" t="s">
        <v>77</v>
      </c>
      <c r="B24" s="35" t="s">
        <v>78</v>
      </c>
      <c r="C24" s="31">
        <v>210000000</v>
      </c>
      <c r="D24" s="31"/>
      <c r="E24" s="31"/>
      <c r="F24" s="31"/>
      <c r="G24" s="31"/>
      <c r="H24" s="31"/>
      <c r="I24" s="31">
        <f t="shared" si="0"/>
        <v>210000000</v>
      </c>
      <c r="J24" s="31">
        <v>117160218</v>
      </c>
      <c r="K24" s="31">
        <f t="shared" si="1"/>
        <v>92839782</v>
      </c>
      <c r="L24" s="31">
        <v>19290137</v>
      </c>
      <c r="M24" s="31">
        <f t="shared" si="2"/>
        <v>181673626</v>
      </c>
      <c r="N24" s="31">
        <f t="shared" si="3"/>
        <v>28326374</v>
      </c>
      <c r="O24" s="8">
        <f t="shared" si="4"/>
        <v>0.86511250476190471</v>
      </c>
      <c r="P24" s="61"/>
      <c r="R24" s="32">
        <v>162383489</v>
      </c>
    </row>
    <row r="25" spans="1:18" ht="15">
      <c r="A25" s="34" t="s">
        <v>79</v>
      </c>
      <c r="B25" s="35" t="s">
        <v>80</v>
      </c>
      <c r="C25" s="31">
        <v>205000000</v>
      </c>
      <c r="D25" s="31"/>
      <c r="E25" s="31"/>
      <c r="F25" s="31"/>
      <c r="G25" s="31"/>
      <c r="H25" s="31"/>
      <c r="I25" s="31">
        <f t="shared" si="0"/>
        <v>205000000</v>
      </c>
      <c r="J25" s="31">
        <v>95243674</v>
      </c>
      <c r="K25" s="31">
        <f t="shared" si="1"/>
        <v>109756326</v>
      </c>
      <c r="L25" s="31">
        <v>15596855</v>
      </c>
      <c r="M25" s="31">
        <f t="shared" si="2"/>
        <v>108550755</v>
      </c>
      <c r="N25" s="31">
        <f t="shared" si="3"/>
        <v>96449245</v>
      </c>
      <c r="O25" s="8">
        <f t="shared" si="4"/>
        <v>0.52951587804878053</v>
      </c>
      <c r="P25" s="61"/>
      <c r="R25" s="32">
        <v>92953900</v>
      </c>
    </row>
    <row r="26" spans="1:18" ht="15">
      <c r="A26" s="34" t="s">
        <v>81</v>
      </c>
      <c r="B26" s="35" t="s">
        <v>82</v>
      </c>
      <c r="C26" s="31">
        <v>115000000</v>
      </c>
      <c r="D26" s="31"/>
      <c r="E26" s="31"/>
      <c r="F26" s="31"/>
      <c r="G26" s="31"/>
      <c r="H26" s="31"/>
      <c r="I26" s="31">
        <f t="shared" si="0"/>
        <v>115000000</v>
      </c>
      <c r="J26" s="31">
        <v>57695000</v>
      </c>
      <c r="K26" s="31">
        <f t="shared" si="1"/>
        <v>57305000</v>
      </c>
      <c r="L26" s="31">
        <v>9605500</v>
      </c>
      <c r="M26" s="31">
        <f t="shared" si="2"/>
        <v>20270431</v>
      </c>
      <c r="N26" s="31">
        <f t="shared" si="3"/>
        <v>94729569</v>
      </c>
      <c r="O26" s="8">
        <f t="shared" si="4"/>
        <v>0.17626461739130433</v>
      </c>
      <c r="P26" s="61"/>
      <c r="R26" s="32">
        <v>10664931</v>
      </c>
    </row>
    <row r="27" spans="1:18" ht="15">
      <c r="A27" s="36" t="s">
        <v>143</v>
      </c>
      <c r="B27" s="35" t="s">
        <v>85</v>
      </c>
      <c r="C27" s="31">
        <v>15000000</v>
      </c>
      <c r="D27" s="31"/>
      <c r="E27" s="31"/>
      <c r="F27" s="31"/>
      <c r="G27" s="31"/>
      <c r="H27" s="31"/>
      <c r="I27" s="31">
        <f t="shared" si="0"/>
        <v>15000000</v>
      </c>
      <c r="J27" s="31">
        <v>6747200</v>
      </c>
      <c r="K27" s="31">
        <f t="shared" si="1"/>
        <v>8252800</v>
      </c>
      <c r="L27" s="31">
        <v>1138200</v>
      </c>
      <c r="M27" s="31">
        <f t="shared" si="2"/>
        <v>70849400</v>
      </c>
      <c r="N27" s="31">
        <f t="shared" si="3"/>
        <v>-55849400</v>
      </c>
      <c r="O27" s="8">
        <f t="shared" si="4"/>
        <v>4.7232933333333333</v>
      </c>
      <c r="P27" s="61"/>
      <c r="R27" s="32">
        <v>69711200</v>
      </c>
    </row>
    <row r="28" spans="1:18" ht="15">
      <c r="A28" s="34" t="s">
        <v>86</v>
      </c>
      <c r="B28" s="35" t="s">
        <v>87</v>
      </c>
      <c r="C28" s="31">
        <v>90000000</v>
      </c>
      <c r="D28" s="31"/>
      <c r="E28" s="31"/>
      <c r="F28" s="31"/>
      <c r="G28" s="31"/>
      <c r="H28" s="31"/>
      <c r="I28" s="31">
        <f>C28+D28-E28-G28+H28</f>
        <v>90000000</v>
      </c>
      <c r="J28" s="31">
        <v>43274000</v>
      </c>
      <c r="K28" s="31">
        <f>I28-J28</f>
        <v>46726000</v>
      </c>
      <c r="L28" s="31">
        <v>7204400</v>
      </c>
      <c r="M28" s="31">
        <f t="shared" si="2"/>
        <v>18816400</v>
      </c>
      <c r="N28" s="31">
        <f>I28-M28</f>
        <v>71183600</v>
      </c>
      <c r="O28" s="8">
        <f t="shared" si="4"/>
        <v>0.20907111111111112</v>
      </c>
      <c r="P28" s="61"/>
      <c r="R28" s="32">
        <v>11612000</v>
      </c>
    </row>
    <row r="29" spans="1:18" ht="15">
      <c r="A29" s="34" t="s">
        <v>88</v>
      </c>
      <c r="B29" s="35" t="s">
        <v>89</v>
      </c>
      <c r="C29" s="31">
        <v>16000000</v>
      </c>
      <c r="D29" s="31"/>
      <c r="E29" s="31"/>
      <c r="F29" s="31"/>
      <c r="G29" s="31"/>
      <c r="H29" s="31"/>
      <c r="I29" s="31">
        <f>C29+D29-E29-G29+H29</f>
        <v>16000000</v>
      </c>
      <c r="J29" s="31">
        <v>7214400</v>
      </c>
      <c r="K29" s="31">
        <f>I29-J29</f>
        <v>8785600</v>
      </c>
      <c r="L29" s="31">
        <v>1201300</v>
      </c>
      <c r="M29" s="31">
        <f t="shared" si="2"/>
        <v>12813300</v>
      </c>
      <c r="N29" s="31">
        <f>I29-M29</f>
        <v>3186700</v>
      </c>
      <c r="O29" s="8">
        <f t="shared" si="4"/>
        <v>0.80083124999999999</v>
      </c>
      <c r="P29" s="61"/>
      <c r="R29" s="32">
        <v>11612000</v>
      </c>
    </row>
    <row r="30" spans="1:18" ht="15">
      <c r="A30" s="34" t="s">
        <v>90</v>
      </c>
      <c r="B30" s="35" t="s">
        <v>91</v>
      </c>
      <c r="C30" s="31">
        <v>16000000</v>
      </c>
      <c r="D30" s="31"/>
      <c r="E30" s="31"/>
      <c r="F30" s="31"/>
      <c r="G30" s="31"/>
      <c r="H30" s="31"/>
      <c r="I30" s="31">
        <f>C30+D30-E30-G30+H30</f>
        <v>16000000</v>
      </c>
      <c r="J30" s="31">
        <v>7214400</v>
      </c>
      <c r="K30" s="31">
        <f>I30-J30</f>
        <v>8785600</v>
      </c>
      <c r="L30" s="31">
        <v>1201300</v>
      </c>
      <c r="M30" s="31">
        <f>R30+L30</f>
        <v>24453800</v>
      </c>
      <c r="N30" s="31">
        <f>I30-M30</f>
        <v>-8453800</v>
      </c>
      <c r="O30" s="8">
        <f t="shared" si="4"/>
        <v>1.5283625000000001</v>
      </c>
      <c r="P30" s="61"/>
      <c r="R30" s="32">
        <v>23252500</v>
      </c>
    </row>
    <row r="31" spans="1:18" ht="15">
      <c r="A31" s="34" t="s">
        <v>92</v>
      </c>
      <c r="B31" s="35" t="s">
        <v>93</v>
      </c>
      <c r="C31" s="31">
        <v>30000000</v>
      </c>
      <c r="D31" s="31"/>
      <c r="E31" s="31"/>
      <c r="F31" s="31"/>
      <c r="G31" s="31"/>
      <c r="H31" s="31"/>
      <c r="I31" s="31">
        <f>C31+D31-E31-G31+H31</f>
        <v>30000000</v>
      </c>
      <c r="J31" s="31">
        <v>14425900</v>
      </c>
      <c r="K31" s="31">
        <f>I31-J31</f>
        <v>15574100</v>
      </c>
      <c r="L31" s="31">
        <v>2401600</v>
      </c>
      <c r="M31" s="31">
        <f>R31+L31</f>
        <v>2401600</v>
      </c>
      <c r="N31" s="31">
        <f>I31-M31</f>
        <v>27598400</v>
      </c>
      <c r="O31" s="8">
        <f t="shared" si="4"/>
        <v>8.0053333333333337E-2</v>
      </c>
      <c r="P31" s="61"/>
      <c r="R31" s="32">
        <v>0</v>
      </c>
    </row>
    <row r="32" spans="1:18" ht="15">
      <c r="A32" s="36" t="s">
        <v>144</v>
      </c>
      <c r="B32" s="35" t="s">
        <v>83</v>
      </c>
      <c r="C32" s="31">
        <v>135000000</v>
      </c>
      <c r="D32" s="31"/>
      <c r="E32" s="31"/>
      <c r="F32" s="31"/>
      <c r="G32" s="31"/>
      <c r="H32" s="31"/>
      <c r="I32" s="31">
        <f t="shared" si="0"/>
        <v>135000000</v>
      </c>
      <c r="J32" s="31">
        <v>70164645</v>
      </c>
      <c r="K32" s="31">
        <f t="shared" si="1"/>
        <v>64835355</v>
      </c>
      <c r="L32" s="31">
        <v>11637680</v>
      </c>
      <c r="M32" s="31">
        <f t="shared" si="2"/>
        <v>105473183</v>
      </c>
      <c r="N32" s="31">
        <f t="shared" si="3"/>
        <v>29526817</v>
      </c>
      <c r="O32" s="8">
        <f t="shared" si="4"/>
        <v>0.78128283703703705</v>
      </c>
      <c r="P32" s="61"/>
      <c r="R32" s="32">
        <v>93835503</v>
      </c>
    </row>
    <row r="33" spans="1:18" ht="15.75" thickBot="1">
      <c r="A33" s="36" t="s">
        <v>145</v>
      </c>
      <c r="B33" s="35" t="s">
        <v>84</v>
      </c>
      <c r="C33" s="31">
        <v>190000000</v>
      </c>
      <c r="D33" s="31"/>
      <c r="E33" s="31"/>
      <c r="F33" s="31"/>
      <c r="G33" s="31"/>
      <c r="H33" s="31"/>
      <c r="I33" s="31">
        <f t="shared" si="0"/>
        <v>190000000</v>
      </c>
      <c r="J33" s="31">
        <v>19244000</v>
      </c>
      <c r="K33" s="31">
        <f t="shared" si="1"/>
        <v>170756000</v>
      </c>
      <c r="L33" s="31">
        <v>3568000</v>
      </c>
      <c r="M33" s="31">
        <f t="shared" si="2"/>
        <v>54283071</v>
      </c>
      <c r="N33" s="31">
        <f t="shared" si="3"/>
        <v>135716929</v>
      </c>
      <c r="O33" s="8">
        <f t="shared" si="4"/>
        <v>0.28570037368421053</v>
      </c>
      <c r="P33" s="61"/>
      <c r="R33" s="37">
        <v>50715071</v>
      </c>
    </row>
    <row r="34" spans="1:18" ht="16.5" thickBot="1">
      <c r="A34" s="38"/>
      <c r="B34" s="39" t="s">
        <v>94</v>
      </c>
      <c r="C34" s="40">
        <f>SUM(C7:C33)</f>
        <v>4563000000</v>
      </c>
      <c r="D34" s="40">
        <f>SUM(D7:D33)</f>
        <v>178030392</v>
      </c>
      <c r="E34" s="40">
        <f>SUM(E7:E33)</f>
        <v>169600000</v>
      </c>
      <c r="F34" s="40"/>
      <c r="G34" s="40">
        <f>SUM(G7:G33)</f>
        <v>0</v>
      </c>
      <c r="H34" s="40">
        <f>SUM(H7:H33)</f>
        <v>0</v>
      </c>
      <c r="I34" s="40">
        <f>SUM(I7:I33)</f>
        <v>4571430392</v>
      </c>
      <c r="J34" s="40">
        <f>SUM(J10:J33)</f>
        <v>2179354743</v>
      </c>
      <c r="K34" s="40">
        <f>SUM(K7:K33)</f>
        <v>2392075649</v>
      </c>
      <c r="L34" s="40">
        <f>SUM(L7:L33)</f>
        <v>339630529</v>
      </c>
      <c r="M34" s="40">
        <f>SUM(M7:M33)</f>
        <v>2070723775</v>
      </c>
      <c r="N34" s="40">
        <f>SUM(N7:N33)</f>
        <v>2500706617</v>
      </c>
      <c r="O34" s="41">
        <f>M34/I34</f>
        <v>0.45297064538569048</v>
      </c>
      <c r="P34" s="60"/>
      <c r="R34" s="42">
        <v>3941156855</v>
      </c>
    </row>
    <row r="35" spans="1:18" ht="15.75">
      <c r="A35" s="43" t="s">
        <v>95</v>
      </c>
      <c r="B35" s="26" t="s">
        <v>96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7"/>
      <c r="O35" s="7"/>
      <c r="P35" s="60"/>
      <c r="R35" s="44"/>
    </row>
    <row r="36" spans="1:18" ht="15">
      <c r="A36" s="34" t="s">
        <v>97</v>
      </c>
      <c r="B36" s="35" t="s">
        <v>98</v>
      </c>
      <c r="C36" s="31">
        <v>15000000</v>
      </c>
      <c r="D36" s="31"/>
      <c r="E36" s="31"/>
      <c r="F36" s="31"/>
      <c r="G36" s="31"/>
      <c r="H36" s="31"/>
      <c r="I36" s="31">
        <f t="shared" ref="I36:I60" si="5">C36+D36-E36-G36+H36</f>
        <v>15000000</v>
      </c>
      <c r="J36" s="31">
        <v>14600000</v>
      </c>
      <c r="K36" s="31">
        <f t="shared" ref="K36:K60" si="6">I36-J36</f>
        <v>400000</v>
      </c>
      <c r="L36" s="31">
        <v>550000</v>
      </c>
      <c r="M36" s="31">
        <f t="shared" ref="M36:M60" si="7">R36+L36</f>
        <v>28113740</v>
      </c>
      <c r="N36" s="31">
        <f t="shared" ref="N36:N60" si="8">I36-M36</f>
        <v>-13113740</v>
      </c>
      <c r="O36" s="8">
        <f t="shared" ref="O36:O60" si="9">M36/I36</f>
        <v>1.8742493333333334</v>
      </c>
      <c r="P36" s="60"/>
      <c r="R36" s="32">
        <v>27563740</v>
      </c>
    </row>
    <row r="37" spans="1:18" ht="15">
      <c r="A37" s="34" t="s">
        <v>99</v>
      </c>
      <c r="B37" s="35" t="s">
        <v>100</v>
      </c>
      <c r="C37" s="31">
        <v>25000000</v>
      </c>
      <c r="D37" s="31"/>
      <c r="E37" s="31"/>
      <c r="F37" s="31"/>
      <c r="G37" s="31"/>
      <c r="H37" s="31"/>
      <c r="I37" s="31">
        <f t="shared" si="5"/>
        <v>25000000</v>
      </c>
      <c r="J37" s="31">
        <v>23200000</v>
      </c>
      <c r="K37" s="31">
        <f t="shared" si="6"/>
        <v>1800000</v>
      </c>
      <c r="L37" s="31">
        <v>2035000</v>
      </c>
      <c r="M37" s="31">
        <f t="shared" si="7"/>
        <v>27093506</v>
      </c>
      <c r="N37" s="31">
        <f t="shared" si="8"/>
        <v>-2093506</v>
      </c>
      <c r="O37" s="8">
        <f t="shared" si="9"/>
        <v>1.08374024</v>
      </c>
      <c r="P37" s="61"/>
      <c r="R37" s="32">
        <v>25058506</v>
      </c>
    </row>
    <row r="38" spans="1:18" ht="15">
      <c r="A38" s="34" t="s">
        <v>101</v>
      </c>
      <c r="B38" s="35" t="s">
        <v>102</v>
      </c>
      <c r="C38" s="31">
        <v>15000000</v>
      </c>
      <c r="D38" s="31"/>
      <c r="E38" s="31">
        <v>5030392</v>
      </c>
      <c r="F38" s="31"/>
      <c r="G38" s="31"/>
      <c r="H38" s="31"/>
      <c r="I38" s="31">
        <f t="shared" si="5"/>
        <v>9969608</v>
      </c>
      <c r="J38" s="31">
        <v>6800000</v>
      </c>
      <c r="K38" s="31">
        <f t="shared" si="6"/>
        <v>3169608</v>
      </c>
      <c r="L38" s="31">
        <v>450000</v>
      </c>
      <c r="M38" s="31">
        <f t="shared" si="7"/>
        <v>14881200</v>
      </c>
      <c r="N38" s="31">
        <f t="shared" si="8"/>
        <v>-4911592</v>
      </c>
      <c r="O38" s="8">
        <f t="shared" si="9"/>
        <v>1.4926564815788144</v>
      </c>
      <c r="P38" s="61"/>
      <c r="R38" s="32">
        <v>14431200</v>
      </c>
    </row>
    <row r="39" spans="1:18" ht="15">
      <c r="A39" s="34" t="s">
        <v>103</v>
      </c>
      <c r="B39" s="35" t="s">
        <v>104</v>
      </c>
      <c r="C39" s="31">
        <v>30000000</v>
      </c>
      <c r="D39" s="31"/>
      <c r="E39" s="31"/>
      <c r="F39" s="31"/>
      <c r="G39" s="31"/>
      <c r="H39" s="31"/>
      <c r="I39" s="31">
        <f t="shared" si="5"/>
        <v>30000000</v>
      </c>
      <c r="J39" s="31">
        <v>22762460</v>
      </c>
      <c r="K39" s="31">
        <f t="shared" si="6"/>
        <v>7237540</v>
      </c>
      <c r="L39" s="31">
        <v>4169760</v>
      </c>
      <c r="M39" s="31">
        <f t="shared" si="7"/>
        <v>37434120</v>
      </c>
      <c r="N39" s="31">
        <f t="shared" si="8"/>
        <v>-7434120</v>
      </c>
      <c r="O39" s="8">
        <f t="shared" si="9"/>
        <v>1.2478039999999999</v>
      </c>
      <c r="P39" s="61"/>
      <c r="R39" s="32">
        <v>33264360</v>
      </c>
    </row>
    <row r="40" spans="1:18" ht="15">
      <c r="A40" s="34" t="s">
        <v>105</v>
      </c>
      <c r="B40" s="35" t="s">
        <v>106</v>
      </c>
      <c r="C40" s="31">
        <v>10000000</v>
      </c>
      <c r="D40" s="31"/>
      <c r="E40" s="31"/>
      <c r="F40" s="31"/>
      <c r="G40" s="31"/>
      <c r="H40" s="31"/>
      <c r="I40" s="31">
        <f t="shared" si="5"/>
        <v>10000000</v>
      </c>
      <c r="J40" s="31">
        <v>1101483</v>
      </c>
      <c r="K40" s="31">
        <f t="shared" si="6"/>
        <v>8898517</v>
      </c>
      <c r="L40" s="31">
        <v>335683</v>
      </c>
      <c r="M40" s="31">
        <f t="shared" si="7"/>
        <v>15831159</v>
      </c>
      <c r="N40" s="31">
        <f t="shared" si="8"/>
        <v>-5831159</v>
      </c>
      <c r="O40" s="8">
        <f t="shared" si="9"/>
        <v>1.5831158999999999</v>
      </c>
      <c r="P40" s="61"/>
      <c r="R40" s="32">
        <v>15495476</v>
      </c>
    </row>
    <row r="41" spans="1:18" ht="15">
      <c r="A41" s="34" t="s">
        <v>107</v>
      </c>
      <c r="B41" s="35" t="s">
        <v>108</v>
      </c>
      <c r="C41" s="31">
        <v>30000000</v>
      </c>
      <c r="D41" s="31"/>
      <c r="E41" s="31"/>
      <c r="F41" s="31"/>
      <c r="G41" s="31"/>
      <c r="H41" s="31"/>
      <c r="I41" s="31">
        <f t="shared" si="5"/>
        <v>30000000</v>
      </c>
      <c r="J41" s="31">
        <v>12171605</v>
      </c>
      <c r="K41" s="31">
        <f t="shared" si="6"/>
        <v>17828395</v>
      </c>
      <c r="L41" s="31">
        <v>2162715</v>
      </c>
      <c r="M41" s="31">
        <f t="shared" si="7"/>
        <v>27640345</v>
      </c>
      <c r="N41" s="31">
        <f t="shared" si="8"/>
        <v>2359655</v>
      </c>
      <c r="O41" s="8">
        <f t="shared" si="9"/>
        <v>0.92134483333333328</v>
      </c>
      <c r="P41" s="61"/>
      <c r="R41" s="32">
        <v>25477630</v>
      </c>
    </row>
    <row r="42" spans="1:18" ht="15">
      <c r="A42" s="34" t="s">
        <v>109</v>
      </c>
      <c r="B42" s="35" t="s">
        <v>110</v>
      </c>
      <c r="C42" s="31">
        <v>13000000</v>
      </c>
      <c r="D42" s="31"/>
      <c r="E42" s="31"/>
      <c r="F42" s="31"/>
      <c r="G42" s="31"/>
      <c r="H42" s="31"/>
      <c r="I42" s="31">
        <f t="shared" si="5"/>
        <v>13000000</v>
      </c>
      <c r="J42" s="31">
        <v>1644935</v>
      </c>
      <c r="K42" s="31">
        <f t="shared" si="6"/>
        <v>11355065</v>
      </c>
      <c r="L42" s="31">
        <v>0</v>
      </c>
      <c r="M42" s="31">
        <f t="shared" si="7"/>
        <v>8414847</v>
      </c>
      <c r="N42" s="31">
        <f t="shared" si="8"/>
        <v>4585153</v>
      </c>
      <c r="O42" s="8">
        <f t="shared" si="9"/>
        <v>0.64729592307692307</v>
      </c>
      <c r="P42" s="61"/>
      <c r="R42" s="32">
        <v>8414847</v>
      </c>
    </row>
    <row r="43" spans="1:18" ht="15">
      <c r="A43" s="34" t="s">
        <v>111</v>
      </c>
      <c r="B43" s="35" t="s">
        <v>112</v>
      </c>
      <c r="C43" s="31">
        <v>200000</v>
      </c>
      <c r="D43" s="31"/>
      <c r="E43" s="31"/>
      <c r="F43" s="31"/>
      <c r="G43" s="31"/>
      <c r="H43" s="31"/>
      <c r="I43" s="31">
        <f t="shared" si="5"/>
        <v>200000</v>
      </c>
      <c r="J43" s="31">
        <v>0</v>
      </c>
      <c r="K43" s="31">
        <f t="shared" si="6"/>
        <v>200000</v>
      </c>
      <c r="L43" s="31">
        <v>0</v>
      </c>
      <c r="M43" s="31">
        <f t="shared" si="7"/>
        <v>0</v>
      </c>
      <c r="N43" s="31">
        <f t="shared" si="8"/>
        <v>200000</v>
      </c>
      <c r="O43" s="8">
        <f t="shared" si="9"/>
        <v>0</v>
      </c>
      <c r="P43" s="61"/>
      <c r="R43" s="32">
        <v>0</v>
      </c>
    </row>
    <row r="44" spans="1:18" ht="15">
      <c r="A44" s="34" t="s">
        <v>113</v>
      </c>
      <c r="B44" s="35" t="s">
        <v>114</v>
      </c>
      <c r="C44" s="31">
        <v>130000000</v>
      </c>
      <c r="D44" s="31"/>
      <c r="E44" s="31"/>
      <c r="F44" s="31"/>
      <c r="G44" s="31"/>
      <c r="H44" s="31"/>
      <c r="I44" s="31">
        <f t="shared" si="5"/>
        <v>130000000</v>
      </c>
      <c r="J44" s="31">
        <v>126108954</v>
      </c>
      <c r="K44" s="31">
        <f t="shared" si="6"/>
        <v>3891046</v>
      </c>
      <c r="L44" s="31">
        <v>15631000</v>
      </c>
      <c r="M44" s="31">
        <f t="shared" si="7"/>
        <v>206197081</v>
      </c>
      <c r="N44" s="31">
        <f t="shared" si="8"/>
        <v>-76197081</v>
      </c>
      <c r="O44" s="8">
        <f t="shared" si="9"/>
        <v>1.5861313923076923</v>
      </c>
      <c r="P44" s="61"/>
      <c r="R44" s="32">
        <v>190566081</v>
      </c>
    </row>
    <row r="45" spans="1:18" ht="15">
      <c r="A45" s="34" t="s">
        <v>115</v>
      </c>
      <c r="B45" s="35" t="s">
        <v>116</v>
      </c>
      <c r="C45" s="31">
        <v>800000</v>
      </c>
      <c r="D45" s="31">
        <f>1000000</f>
        <v>1000000</v>
      </c>
      <c r="E45" s="31"/>
      <c r="F45" s="31"/>
      <c r="G45" s="31"/>
      <c r="H45" s="31"/>
      <c r="I45" s="31">
        <f t="shared" si="5"/>
        <v>1800000</v>
      </c>
      <c r="J45" s="31">
        <v>1079062</v>
      </c>
      <c r="K45" s="31">
        <f t="shared" si="6"/>
        <v>720938</v>
      </c>
      <c r="L45" s="31">
        <v>0</v>
      </c>
      <c r="M45" s="31">
        <f t="shared" si="7"/>
        <v>2364666</v>
      </c>
      <c r="N45" s="31">
        <f t="shared" si="8"/>
        <v>-564666</v>
      </c>
      <c r="O45" s="8">
        <f t="shared" si="9"/>
        <v>1.3137033333333332</v>
      </c>
      <c r="P45" s="61"/>
      <c r="R45" s="32">
        <v>2364666</v>
      </c>
    </row>
    <row r="46" spans="1:18" ht="15">
      <c r="A46" s="34" t="s">
        <v>117</v>
      </c>
      <c r="B46" s="35" t="s">
        <v>118</v>
      </c>
      <c r="C46" s="31">
        <v>5000000</v>
      </c>
      <c r="D46" s="31"/>
      <c r="E46" s="31"/>
      <c r="F46" s="31"/>
      <c r="G46" s="31"/>
      <c r="H46" s="31"/>
      <c r="I46" s="31">
        <f t="shared" si="5"/>
        <v>5000000</v>
      </c>
      <c r="J46" s="31">
        <v>0</v>
      </c>
      <c r="K46" s="31">
        <f t="shared" si="6"/>
        <v>5000000</v>
      </c>
      <c r="L46" s="31">
        <v>0</v>
      </c>
      <c r="M46" s="31">
        <f t="shared" si="7"/>
        <v>3000000</v>
      </c>
      <c r="N46" s="31">
        <f t="shared" si="8"/>
        <v>2000000</v>
      </c>
      <c r="O46" s="8">
        <f t="shared" si="9"/>
        <v>0.6</v>
      </c>
      <c r="P46" s="61"/>
      <c r="R46" s="32">
        <v>3000000</v>
      </c>
    </row>
    <row r="47" spans="1:18" ht="15">
      <c r="A47" s="34" t="s">
        <v>119</v>
      </c>
      <c r="B47" s="35" t="s">
        <v>120</v>
      </c>
      <c r="C47" s="31">
        <v>10000000</v>
      </c>
      <c r="D47" s="31"/>
      <c r="E47" s="31"/>
      <c r="F47" s="31"/>
      <c r="G47" s="31"/>
      <c r="H47" s="31"/>
      <c r="I47" s="31">
        <f t="shared" si="5"/>
        <v>10000000</v>
      </c>
      <c r="J47" s="31">
        <v>8840120</v>
      </c>
      <c r="K47" s="31">
        <f t="shared" si="6"/>
        <v>1159880</v>
      </c>
      <c r="L47" s="31">
        <v>0</v>
      </c>
      <c r="M47" s="31">
        <f t="shared" si="7"/>
        <v>9056220</v>
      </c>
      <c r="N47" s="31">
        <f t="shared" si="8"/>
        <v>943780</v>
      </c>
      <c r="O47" s="8">
        <f t="shared" si="9"/>
        <v>0.90562200000000004</v>
      </c>
      <c r="P47" s="61"/>
      <c r="R47" s="32">
        <v>9056220</v>
      </c>
    </row>
    <row r="48" spans="1:18" ht="15">
      <c r="A48" s="36" t="s">
        <v>146</v>
      </c>
      <c r="B48" s="35" t="s">
        <v>147</v>
      </c>
      <c r="C48" s="31">
        <v>7000000</v>
      </c>
      <c r="D48" s="31"/>
      <c r="E48" s="31"/>
      <c r="F48" s="31"/>
      <c r="G48" s="31"/>
      <c r="H48" s="31">
        <v>5000000</v>
      </c>
      <c r="I48" s="31">
        <f t="shared" si="5"/>
        <v>12000000</v>
      </c>
      <c r="J48" s="31">
        <v>4770000</v>
      </c>
      <c r="K48" s="31">
        <f t="shared" si="6"/>
        <v>7230000</v>
      </c>
      <c r="L48" s="31">
        <v>0</v>
      </c>
      <c r="M48" s="31">
        <f t="shared" si="7"/>
        <v>5140000</v>
      </c>
      <c r="N48" s="31">
        <f t="shared" si="8"/>
        <v>6860000</v>
      </c>
      <c r="O48" s="8">
        <f t="shared" si="9"/>
        <v>0.42833333333333334</v>
      </c>
      <c r="P48" s="61"/>
      <c r="R48" s="32">
        <v>5140000</v>
      </c>
    </row>
    <row r="49" spans="1:18" ht="15">
      <c r="A49" s="36" t="s">
        <v>148</v>
      </c>
      <c r="B49" s="35" t="s">
        <v>149</v>
      </c>
      <c r="C49" s="31">
        <v>5000000</v>
      </c>
      <c r="D49" s="31"/>
      <c r="E49" s="31"/>
      <c r="F49" s="31"/>
      <c r="G49" s="31"/>
      <c r="H49" s="31">
        <v>15000000</v>
      </c>
      <c r="I49" s="31">
        <f t="shared" si="5"/>
        <v>20000000</v>
      </c>
      <c r="J49" s="31">
        <v>0</v>
      </c>
      <c r="K49" s="31">
        <f t="shared" si="6"/>
        <v>20000000</v>
      </c>
      <c r="L49" s="31">
        <v>0</v>
      </c>
      <c r="M49" s="31">
        <f t="shared" si="7"/>
        <v>0</v>
      </c>
      <c r="N49" s="31">
        <f t="shared" si="8"/>
        <v>20000000</v>
      </c>
      <c r="O49" s="8">
        <f t="shared" si="9"/>
        <v>0</v>
      </c>
      <c r="P49" s="61"/>
      <c r="R49" s="32">
        <v>0</v>
      </c>
    </row>
    <row r="50" spans="1:18" ht="15">
      <c r="A50" s="36" t="s">
        <v>150</v>
      </c>
      <c r="B50" s="35" t="s">
        <v>151</v>
      </c>
      <c r="C50" s="31">
        <v>5000000</v>
      </c>
      <c r="D50" s="31"/>
      <c r="E50" s="31"/>
      <c r="F50" s="31"/>
      <c r="G50" s="31"/>
      <c r="H50" s="31">
        <v>5146675</v>
      </c>
      <c r="I50" s="31">
        <f t="shared" si="5"/>
        <v>10146675</v>
      </c>
      <c r="J50" s="31">
        <v>0</v>
      </c>
      <c r="K50" s="31">
        <f t="shared" si="6"/>
        <v>10146675</v>
      </c>
      <c r="L50" s="31">
        <v>0</v>
      </c>
      <c r="M50" s="31">
        <f t="shared" si="7"/>
        <v>0</v>
      </c>
      <c r="N50" s="31">
        <f t="shared" si="8"/>
        <v>10146675</v>
      </c>
      <c r="O50" s="8">
        <f t="shared" si="9"/>
        <v>0</v>
      </c>
      <c r="P50" s="61"/>
      <c r="R50" s="32">
        <v>0</v>
      </c>
    </row>
    <row r="51" spans="1:18" ht="15">
      <c r="A51" s="36" t="s">
        <v>152</v>
      </c>
      <c r="B51" s="35" t="s">
        <v>153</v>
      </c>
      <c r="C51" s="31">
        <v>1000000</v>
      </c>
      <c r="D51" s="31"/>
      <c r="E51" s="31"/>
      <c r="F51" s="31"/>
      <c r="G51" s="31"/>
      <c r="H51" s="31">
        <v>4000000</v>
      </c>
      <c r="I51" s="31">
        <f t="shared" si="5"/>
        <v>5000000</v>
      </c>
      <c r="J51" s="31">
        <v>0</v>
      </c>
      <c r="K51" s="31">
        <f t="shared" si="6"/>
        <v>5000000</v>
      </c>
      <c r="L51" s="31">
        <v>0</v>
      </c>
      <c r="M51" s="31">
        <f t="shared" si="7"/>
        <v>0</v>
      </c>
      <c r="N51" s="31">
        <f t="shared" si="8"/>
        <v>5000000</v>
      </c>
      <c r="O51" s="8">
        <f t="shared" si="9"/>
        <v>0</v>
      </c>
      <c r="P51" s="61"/>
      <c r="R51" s="32">
        <v>0</v>
      </c>
    </row>
    <row r="52" spans="1:18" ht="15">
      <c r="A52" s="36" t="s">
        <v>154</v>
      </c>
      <c r="B52" s="35" t="s">
        <v>155</v>
      </c>
      <c r="C52" s="31">
        <v>2000000</v>
      </c>
      <c r="D52" s="31"/>
      <c r="E52" s="31"/>
      <c r="F52" s="31"/>
      <c r="G52" s="31"/>
      <c r="H52" s="31"/>
      <c r="I52" s="31">
        <f t="shared" si="5"/>
        <v>2000000</v>
      </c>
      <c r="J52" s="31">
        <v>0</v>
      </c>
      <c r="K52" s="31">
        <f t="shared" si="6"/>
        <v>2000000</v>
      </c>
      <c r="L52" s="31">
        <v>0</v>
      </c>
      <c r="M52" s="31">
        <f t="shared" si="7"/>
        <v>2000000</v>
      </c>
      <c r="N52" s="31">
        <f t="shared" si="8"/>
        <v>0</v>
      </c>
      <c r="O52" s="8">
        <f t="shared" si="9"/>
        <v>1</v>
      </c>
      <c r="P52" s="61"/>
      <c r="R52" s="32">
        <v>2000000</v>
      </c>
    </row>
    <row r="53" spans="1:18" ht="15">
      <c r="A53" s="34" t="s">
        <v>121</v>
      </c>
      <c r="B53" s="35" t="s">
        <v>122</v>
      </c>
      <c r="C53" s="31">
        <v>1000000</v>
      </c>
      <c r="D53" s="31"/>
      <c r="E53" s="31"/>
      <c r="F53" s="31"/>
      <c r="G53" s="31"/>
      <c r="H53" s="31"/>
      <c r="I53" s="31">
        <f t="shared" si="5"/>
        <v>1000000</v>
      </c>
      <c r="J53" s="31">
        <v>210363</v>
      </c>
      <c r="K53" s="31">
        <f t="shared" si="6"/>
        <v>789637</v>
      </c>
      <c r="L53" s="31">
        <v>0</v>
      </c>
      <c r="M53" s="31">
        <f t="shared" si="7"/>
        <v>575910</v>
      </c>
      <c r="N53" s="31">
        <f t="shared" si="8"/>
        <v>424090</v>
      </c>
      <c r="O53" s="8">
        <f t="shared" si="9"/>
        <v>0.57591000000000003</v>
      </c>
      <c r="P53" s="61"/>
      <c r="R53" s="32">
        <v>575910</v>
      </c>
    </row>
    <row r="54" spans="1:18" ht="15">
      <c r="A54" s="36" t="s">
        <v>156</v>
      </c>
      <c r="B54" s="35" t="s">
        <v>157</v>
      </c>
      <c r="C54" s="31">
        <v>15000000</v>
      </c>
      <c r="D54" s="31"/>
      <c r="E54" s="31">
        <f>3000000+2400000</f>
        <v>5400000</v>
      </c>
      <c r="F54" s="31"/>
      <c r="G54" s="31"/>
      <c r="H54" s="31"/>
      <c r="I54" s="31">
        <f t="shared" si="5"/>
        <v>9600000</v>
      </c>
      <c r="J54" s="31">
        <v>9600000</v>
      </c>
      <c r="K54" s="31">
        <f t="shared" si="6"/>
        <v>0</v>
      </c>
      <c r="L54" s="31">
        <v>3456000</v>
      </c>
      <c r="M54" s="31">
        <f t="shared" si="7"/>
        <v>3456000</v>
      </c>
      <c r="N54" s="31">
        <f t="shared" si="8"/>
        <v>6144000</v>
      </c>
      <c r="O54" s="8">
        <f t="shared" si="9"/>
        <v>0.36</v>
      </c>
      <c r="P54" s="61"/>
      <c r="R54" s="32">
        <v>0</v>
      </c>
    </row>
    <row r="55" spans="1:18" ht="15">
      <c r="A55" s="34" t="s">
        <v>123</v>
      </c>
      <c r="B55" s="35" t="s">
        <v>124</v>
      </c>
      <c r="C55" s="31">
        <v>10000000</v>
      </c>
      <c r="D55" s="31">
        <v>4000000</v>
      </c>
      <c r="E55" s="31"/>
      <c r="F55" s="31"/>
      <c r="G55" s="31"/>
      <c r="H55" s="31"/>
      <c r="I55" s="31">
        <f t="shared" si="5"/>
        <v>14000000</v>
      </c>
      <c r="J55" s="31">
        <v>14000000</v>
      </c>
      <c r="K55" s="31">
        <f t="shared" si="6"/>
        <v>0</v>
      </c>
      <c r="L55" s="31">
        <v>999834</v>
      </c>
      <c r="M55" s="31">
        <f t="shared" si="7"/>
        <v>999834</v>
      </c>
      <c r="N55" s="31">
        <f t="shared" si="8"/>
        <v>13000166</v>
      </c>
      <c r="O55" s="8">
        <f t="shared" si="9"/>
        <v>7.1416714285714292E-2</v>
      </c>
      <c r="P55" s="61"/>
      <c r="R55" s="32">
        <v>0</v>
      </c>
    </row>
    <row r="56" spans="1:18" ht="15">
      <c r="A56" s="34" t="s">
        <v>125</v>
      </c>
      <c r="B56" s="35" t="s">
        <v>126</v>
      </c>
      <c r="C56" s="31">
        <v>1167000</v>
      </c>
      <c r="D56" s="31"/>
      <c r="E56" s="31"/>
      <c r="F56" s="31"/>
      <c r="G56" s="31"/>
      <c r="H56" s="31"/>
      <c r="I56" s="31">
        <f t="shared" si="5"/>
        <v>1167000</v>
      </c>
      <c r="J56" s="31">
        <v>650000</v>
      </c>
      <c r="K56" s="31">
        <f t="shared" si="6"/>
        <v>517000</v>
      </c>
      <c r="L56" s="31">
        <v>325000</v>
      </c>
      <c r="M56" s="31">
        <f t="shared" si="7"/>
        <v>975000</v>
      </c>
      <c r="N56" s="31">
        <f t="shared" si="8"/>
        <v>192000</v>
      </c>
      <c r="O56" s="8">
        <f t="shared" si="9"/>
        <v>0.83547557840616971</v>
      </c>
      <c r="P56" s="61"/>
      <c r="R56" s="32">
        <v>650000</v>
      </c>
    </row>
    <row r="57" spans="1:18" ht="15">
      <c r="A57" s="34" t="s">
        <v>127</v>
      </c>
      <c r="B57" s="35" t="s">
        <v>128</v>
      </c>
      <c r="C57" s="31">
        <v>2000000</v>
      </c>
      <c r="D57" s="31"/>
      <c r="E57" s="31"/>
      <c r="F57" s="31"/>
      <c r="G57" s="31"/>
      <c r="H57" s="31"/>
      <c r="I57" s="31">
        <f t="shared" si="5"/>
        <v>2000000</v>
      </c>
      <c r="J57" s="31">
        <v>0</v>
      </c>
      <c r="K57" s="31">
        <f t="shared" si="6"/>
        <v>2000000</v>
      </c>
      <c r="L57" s="31">
        <v>0</v>
      </c>
      <c r="M57" s="31">
        <f t="shared" si="7"/>
        <v>0</v>
      </c>
      <c r="N57" s="31">
        <f t="shared" si="8"/>
        <v>2000000</v>
      </c>
      <c r="O57" s="8">
        <f t="shared" si="9"/>
        <v>0</v>
      </c>
      <c r="P57" s="61"/>
      <c r="R57" s="32">
        <v>0</v>
      </c>
    </row>
    <row r="58" spans="1:18" ht="15">
      <c r="A58" s="34" t="s">
        <v>129</v>
      </c>
      <c r="B58" s="35" t="s">
        <v>130</v>
      </c>
      <c r="C58" s="31">
        <v>2000000</v>
      </c>
      <c r="D58" s="31"/>
      <c r="E58" s="31">
        <v>1000000</v>
      </c>
      <c r="F58" s="31"/>
      <c r="G58" s="31"/>
      <c r="H58" s="31"/>
      <c r="I58" s="31">
        <f t="shared" si="5"/>
        <v>1000000</v>
      </c>
      <c r="J58" s="31">
        <v>0</v>
      </c>
      <c r="K58" s="31">
        <f t="shared" si="6"/>
        <v>1000000</v>
      </c>
      <c r="L58" s="31">
        <v>0</v>
      </c>
      <c r="M58" s="31">
        <f t="shared" si="7"/>
        <v>0</v>
      </c>
      <c r="N58" s="31">
        <f t="shared" si="8"/>
        <v>1000000</v>
      </c>
      <c r="O58" s="8">
        <f t="shared" si="9"/>
        <v>0</v>
      </c>
      <c r="P58" s="60"/>
      <c r="R58" s="32">
        <v>0</v>
      </c>
    </row>
    <row r="59" spans="1:18" ht="15">
      <c r="A59" s="34" t="s">
        <v>131</v>
      </c>
      <c r="B59" s="35" t="s">
        <v>132</v>
      </c>
      <c r="C59" s="31">
        <v>2000000</v>
      </c>
      <c r="D59" s="31"/>
      <c r="E59" s="31">
        <v>2000000</v>
      </c>
      <c r="F59" s="31"/>
      <c r="G59" s="31"/>
      <c r="H59" s="31">
        <v>58496218</v>
      </c>
      <c r="I59" s="31">
        <f t="shared" si="5"/>
        <v>58496218</v>
      </c>
      <c r="J59" s="31">
        <v>58496218</v>
      </c>
      <c r="K59" s="31">
        <f t="shared" si="6"/>
        <v>0</v>
      </c>
      <c r="L59" s="31">
        <v>0</v>
      </c>
      <c r="M59" s="31">
        <f t="shared" si="7"/>
        <v>1660645</v>
      </c>
      <c r="N59" s="31">
        <f t="shared" si="8"/>
        <v>56835573</v>
      </c>
      <c r="O59" s="8">
        <f t="shared" si="9"/>
        <v>2.8388929349244425E-2</v>
      </c>
      <c r="P59" s="60"/>
      <c r="R59" s="32">
        <v>1660645</v>
      </c>
    </row>
    <row r="60" spans="1:18" ht="15.75" thickBot="1">
      <c r="A60" s="34" t="s">
        <v>133</v>
      </c>
      <c r="B60" s="35" t="s">
        <v>158</v>
      </c>
      <c r="C60" s="31">
        <v>2141586</v>
      </c>
      <c r="D60" s="31"/>
      <c r="E60" s="31"/>
      <c r="F60" s="31"/>
      <c r="G60" s="31"/>
      <c r="H60" s="31"/>
      <c r="I60" s="31">
        <f t="shared" si="5"/>
        <v>2141586</v>
      </c>
      <c r="J60" s="31">
        <v>0</v>
      </c>
      <c r="K60" s="31">
        <f t="shared" si="6"/>
        <v>2141586</v>
      </c>
      <c r="L60" s="31">
        <v>0</v>
      </c>
      <c r="M60" s="31">
        <f t="shared" si="7"/>
        <v>0</v>
      </c>
      <c r="N60" s="31">
        <f t="shared" si="8"/>
        <v>2141586</v>
      </c>
      <c r="O60" s="8">
        <f t="shared" si="9"/>
        <v>0</v>
      </c>
      <c r="P60" s="60"/>
      <c r="R60" s="37">
        <v>0</v>
      </c>
    </row>
    <row r="61" spans="1:18" ht="16.5" thickBot="1">
      <c r="A61" s="45"/>
      <c r="B61" s="46" t="s">
        <v>94</v>
      </c>
      <c r="C61" s="47">
        <f>SUM(C36:C60)</f>
        <v>339308586</v>
      </c>
      <c r="D61" s="47">
        <f>SUM(D36:D60)</f>
        <v>5000000</v>
      </c>
      <c r="E61" s="47">
        <f>SUM(E36:E60)</f>
        <v>13430392</v>
      </c>
      <c r="F61" s="48"/>
      <c r="G61" s="48">
        <f t="shared" ref="G61:N61" si="10">SUM(G36:G60)</f>
        <v>0</v>
      </c>
      <c r="H61" s="48">
        <f t="shared" si="10"/>
        <v>87642893</v>
      </c>
      <c r="I61" s="47">
        <f t="shared" si="10"/>
        <v>418521087</v>
      </c>
      <c r="J61" s="47">
        <f t="shared" si="10"/>
        <v>306035200</v>
      </c>
      <c r="K61" s="47">
        <f t="shared" si="10"/>
        <v>112485887</v>
      </c>
      <c r="L61" s="47">
        <f t="shared" si="10"/>
        <v>30114992</v>
      </c>
      <c r="M61" s="47">
        <f t="shared" si="10"/>
        <v>394834273</v>
      </c>
      <c r="N61" s="47">
        <f t="shared" si="10"/>
        <v>23686814</v>
      </c>
      <c r="O61" s="49">
        <f>M61/I61</f>
        <v>0.94340353512462327</v>
      </c>
      <c r="P61" s="60"/>
      <c r="R61" s="50">
        <v>360596478</v>
      </c>
    </row>
    <row r="62" spans="1:18" ht="16.5" thickBot="1">
      <c r="A62" s="51" t="s">
        <v>134</v>
      </c>
      <c r="B62" s="52"/>
      <c r="C62" s="47">
        <f>C34+C61</f>
        <v>4902308586</v>
      </c>
      <c r="D62" s="47">
        <f>D34+D61</f>
        <v>183030392</v>
      </c>
      <c r="E62" s="47">
        <f>E34+E61</f>
        <v>183030392</v>
      </c>
      <c r="F62" s="47"/>
      <c r="G62" s="47">
        <f t="shared" ref="G62:N62" si="11">G34+G61</f>
        <v>0</v>
      </c>
      <c r="H62" s="47">
        <f t="shared" si="11"/>
        <v>87642893</v>
      </c>
      <c r="I62" s="47">
        <f t="shared" si="11"/>
        <v>4989951479</v>
      </c>
      <c r="J62" s="53">
        <f t="shared" si="11"/>
        <v>2485389943</v>
      </c>
      <c r="K62" s="47">
        <f t="shared" si="11"/>
        <v>2504561536</v>
      </c>
      <c r="L62" s="47">
        <f t="shared" si="11"/>
        <v>369745521</v>
      </c>
      <c r="M62" s="47">
        <f t="shared" si="11"/>
        <v>2465558048</v>
      </c>
      <c r="N62" s="47">
        <f t="shared" si="11"/>
        <v>2524393431</v>
      </c>
      <c r="O62" s="49">
        <f>M62/I62</f>
        <v>0.49410461371742731</v>
      </c>
      <c r="P62" s="60"/>
      <c r="R62" s="50">
        <v>4301753333</v>
      </c>
    </row>
    <row r="63" spans="1:18" ht="15.75">
      <c r="A63" s="9"/>
      <c r="B63" s="9"/>
      <c r="C63" s="54"/>
      <c r="D63" s="54"/>
      <c r="E63" s="54"/>
      <c r="F63" s="54"/>
      <c r="G63" s="54"/>
      <c r="H63" s="54"/>
      <c r="I63" s="54"/>
      <c r="J63" s="10">
        <f>J62/I62</f>
        <v>0.49807898001807405</v>
      </c>
      <c r="K63" s="54"/>
      <c r="L63" s="54"/>
      <c r="M63" s="54"/>
      <c r="N63" s="54"/>
      <c r="O63" s="11"/>
      <c r="P63" s="60"/>
      <c r="R63" s="11"/>
    </row>
    <row r="64" spans="1:18" ht="15.75">
      <c r="A64" s="9" t="s">
        <v>135</v>
      </c>
      <c r="B64" s="9" t="s">
        <v>136</v>
      </c>
      <c r="C64" s="55"/>
      <c r="D64" s="55"/>
      <c r="E64" s="55"/>
      <c r="F64" s="55"/>
      <c r="G64" s="55"/>
      <c r="H64" s="55"/>
      <c r="I64" s="55"/>
      <c r="J64" s="10"/>
      <c r="K64" s="55"/>
      <c r="L64" s="55"/>
      <c r="M64" s="55"/>
      <c r="N64" s="55"/>
      <c r="O64" s="55"/>
      <c r="P64" s="60"/>
      <c r="R64" s="55"/>
    </row>
  </sheetData>
  <mergeCells count="5">
    <mergeCell ref="N1:O1"/>
    <mergeCell ref="N2:O2"/>
    <mergeCell ref="A1:A3"/>
    <mergeCell ref="B1:M2"/>
    <mergeCell ref="B3:M3"/>
  </mergeCells>
  <phoneticPr fontId="6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INGRESOS 2010</vt:lpstr>
      <vt:lpstr>GASTOS 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PRESUPUESTO</dc:creator>
  <cp:lastModifiedBy>Felipe Mendoza</cp:lastModifiedBy>
  <cp:lastPrinted>2009-06-30T13:45:06Z</cp:lastPrinted>
  <dcterms:created xsi:type="dcterms:W3CDTF">2002-01-14T04:30:38Z</dcterms:created>
  <dcterms:modified xsi:type="dcterms:W3CDTF">2011-01-07T18:37:49Z</dcterms:modified>
</cp:coreProperties>
</file>